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1023_BB_BER_PSP_SO01_SP\"/>
    </mc:Choice>
  </mc:AlternateContent>
  <xr:revisionPtr revIDLastSave="0" documentId="13_ncr:1_{3961A5B6-374C-403F-B957-D11C3C1DCE5C}" xr6:coauthVersionLast="47" xr6:coauthVersionMax="47" xr10:uidLastSave="{00000000-0000-0000-0000-000000000000}"/>
  <bookViews>
    <workbookView xWindow="38280" yWindow="-120" windowWidth="29040" windowHeight="15720" tabRatio="500" xr2:uid="{00000000-000D-0000-FFFF-FFFF00000000}"/>
  </bookViews>
  <sheets>
    <sheet name="Prehlad" sheetId="3" r:id="rId1"/>
    <sheet name="Figury" sheetId="4" r:id="rId2"/>
    <sheet name="Rekapitulacia" sheetId="5" r:id="rId3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0">Prehlad!$A:$AH</definedName>
    <definedName name="_xlnm.Print_Area" localSheetId="2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F13" i="5"/>
  <c r="E13" i="5"/>
  <c r="D13" i="5"/>
  <c r="C13" i="5"/>
  <c r="B13" i="5"/>
  <c r="G12" i="5"/>
  <c r="F12" i="5"/>
  <c r="E12" i="5"/>
  <c r="D12" i="5"/>
  <c r="C12" i="5"/>
  <c r="B12" i="5"/>
</calcChain>
</file>

<file path=xl/sharedStrings.xml><?xml version="1.0" encoding="utf-8"?>
<sst xmlns="http://schemas.openxmlformats.org/spreadsheetml/2006/main" count="778" uniqueCount="397">
  <si>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</si>
  <si>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</si>
  <si>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</si>
  <si>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</si>
  <si>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</si>
  <si>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</si>
  <si>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</si>
  <si>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</si>
  <si>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</si>
  <si>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</si>
  <si>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</si>
  <si>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</si>
  <si>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</si>
  <si>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</si>
  <si>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</si>
  <si>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</si>
  <si>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</si>
  <si>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</si>
  <si>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</si>
  <si>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</si>
  <si>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</si>
  <si>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</si>
  <si>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</si>
  <si>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</si>
  <si>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</si>
  <si>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</si>
  <si>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</si>
  <si>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</si>
  <si>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</si>
  <si>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</si>
  <si>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</si>
  <si>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</si>
  <si>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</si>
  <si>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</si>
  <si>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</si>
  <si>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</si>
  <si>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</si>
  <si>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</si>
  <si>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</si>
  <si>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</si>
  <si>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</si>
  <si>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</si>
  <si>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</si>
  <si>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</si>
  <si>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</si>
  <si>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</si>
  <si>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</si>
  <si>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</si>
  <si>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</si>
  <si>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</si>
  <si>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</si>
  <si>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</si>
  <si>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</si>
  <si>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</si>
  <si>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</si>
  <si>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</si>
  <si>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</si>
  <si>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</si>
  <si>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</si>
  <si>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</si>
  <si>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</si>
  <si>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</si>
  <si>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</si>
  <si>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</si>
  <si>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</si>
  <si>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</si>
  <si>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</si>
  <si>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</si>
  <si>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</si>
  <si>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</si>
  <si>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Spracoval: M. Zrebná                               </t>
  </si>
  <si>
    <t xml:space="preserve">Projektant: Argus - DS, s.r.o. </t>
  </si>
  <si>
    <t xml:space="preserve">JKSO : </t>
  </si>
  <si>
    <t>Stavba : Zelené sídliská - lokalita Bernolákova, Radvanská, Banská Bystrica</t>
  </si>
  <si>
    <t>Objekt : SO 01 - Terénne úpravy, spevnené plochy</t>
  </si>
  <si>
    <t>Časť : 3.etapa \ Oddiel : Všeobecné položky</t>
  </si>
  <si>
    <t>ARGUS - DS, s.r.o.</t>
  </si>
  <si>
    <t/>
  </si>
  <si>
    <t>Zaradenie</t>
  </si>
  <si>
    <t>pre KL</t>
  </si>
  <si>
    <t>Lev0</t>
  </si>
  <si>
    <t>pozícia</t>
  </si>
  <si>
    <t>OSTATNÉ</t>
  </si>
  <si>
    <t>NAD</t>
  </si>
  <si>
    <t>V*O*003</t>
  </si>
  <si>
    <t>D - Ostatné náklady -  Projekt dočasného dopravného značenia</t>
  </si>
  <si>
    <t xml:space="preserve">U                   </t>
  </si>
  <si>
    <t>U</t>
  </si>
  <si>
    <t xml:space="preserve">  .  .  </t>
  </si>
  <si>
    <t>S</t>
  </si>
  <si>
    <t>V*O*005</t>
  </si>
  <si>
    <t>D - Ostatné náklady -  PD BOZP</t>
  </si>
  <si>
    <t>V*O*009</t>
  </si>
  <si>
    <t>D - Ostatné náklady -  Inžinierska činnosť počas výstavby</t>
  </si>
  <si>
    <t>V*O*011</t>
  </si>
  <si>
    <t>D - Ostatné náklady -   Fotodokumentácia celej stavby pred zahájením stavebných prác</t>
  </si>
  <si>
    <t>V*O*020</t>
  </si>
  <si>
    <t>D - Ostatné náklady -   Vytýčenie jestvujúcich inžinierskych sietí</t>
  </si>
  <si>
    <t>V*O*021</t>
  </si>
  <si>
    <t>D - Ostatné náklady -   Geodetické práce počas realizácie diel</t>
  </si>
  <si>
    <t>V*O*022</t>
  </si>
  <si>
    <t>D - Ostatné náklady -   Geodetické zameranie skutočného stavu zrealizovaného diela</t>
  </si>
  <si>
    <t>V*O*030</t>
  </si>
  <si>
    <t>D - Ostatné náklady - Dokumentácia skutočného vyhotovenia stavby</t>
  </si>
  <si>
    <t>V*O*040</t>
  </si>
  <si>
    <t>D - Ostatné náklady - Zriadenie a ostránenie dočasných plôch</t>
  </si>
  <si>
    <t>V*O*042</t>
  </si>
  <si>
    <t>D - Ostatné náklady - Zriadenie a ostránenie ochrany výkopov, dočasných premostení pre peších a vozidlá, ochrana proti prašnosti, vibráciám a hluku</t>
  </si>
  <si>
    <t>V*O*043</t>
  </si>
  <si>
    <t>D - Ostatné náklady - Zriadenie a ostránenie zariadenia staveniska a skládok materiálu</t>
  </si>
  <si>
    <t>V*O*044</t>
  </si>
  <si>
    <t>D - Ostatné náklady - Požičanie, osadenie a ostránenie prenosného dopravného značenia</t>
  </si>
  <si>
    <t>OSTATNÉ spolu:</t>
  </si>
  <si>
    <t>Rozpočet celkom:</t>
  </si>
  <si>
    <t>Spracoval: M. Zrebná</t>
  </si>
  <si>
    <t>Figura</t>
  </si>
  <si>
    <t>Z1</t>
  </si>
  <si>
    <t>odstránenie dopravnej značky  [ks]</t>
  </si>
  <si>
    <t>f</t>
  </si>
  <si>
    <t>Z2</t>
  </si>
  <si>
    <t>dopravné značky skupiny 100 veľ.2 RA2 [ks]</t>
  </si>
  <si>
    <t>Z3</t>
  </si>
  <si>
    <t>dopravné značky skupiny 200 veľ.2 RA2 [ks]</t>
  </si>
  <si>
    <t>Z4</t>
  </si>
  <si>
    <t>dopravné značky skupiny 300 veľ.2 RA2 [ks]</t>
  </si>
  <si>
    <t>Z5</t>
  </si>
  <si>
    <t>dopravné značky skupiny 400 veľ.2 RA2 [ks]</t>
  </si>
  <si>
    <t>Z6</t>
  </si>
  <si>
    <t>dopravné značky skupiny 500 veľ.2 RA2[ks]</t>
  </si>
  <si>
    <t>Z7</t>
  </si>
  <si>
    <t>dopravné značky skupiny IS  [ks]</t>
  </si>
  <si>
    <t>Z8</t>
  </si>
  <si>
    <t>dopravné značky skupiny II  [ks]</t>
  </si>
  <si>
    <t>Z9</t>
  </si>
  <si>
    <t>dopravné značky skupiny E  [ks]</t>
  </si>
  <si>
    <t>Z10</t>
  </si>
  <si>
    <t>stĺpiky dopravných značiek  [ks]</t>
  </si>
  <si>
    <t>Z11</t>
  </si>
  <si>
    <t>veľkorozmerové dopravné značky  [ks]</t>
  </si>
  <si>
    <t>Z12</t>
  </si>
  <si>
    <t>čiary š.125mm  [m´]</t>
  </si>
  <si>
    <t>Z13</t>
  </si>
  <si>
    <t>čiary š.250mm  [m´]</t>
  </si>
  <si>
    <t>Z14</t>
  </si>
  <si>
    <t>čiary š.500mm  [m´]</t>
  </si>
  <si>
    <t>Z15</t>
  </si>
  <si>
    <t>plochy DZ  [m2]</t>
  </si>
  <si>
    <t>Z16</t>
  </si>
  <si>
    <t>reflexný gombík  [ks]</t>
  </si>
  <si>
    <t>Z17</t>
  </si>
  <si>
    <t>zelené podfarbenie cyklochodníka [m2]</t>
  </si>
  <si>
    <t>Z18</t>
  </si>
  <si>
    <t>parkovací doraz  [ks]</t>
  </si>
  <si>
    <t>B1</t>
  </si>
  <si>
    <t>frézovanie vozovky  [m2]</t>
  </si>
  <si>
    <t>B2</t>
  </si>
  <si>
    <t>vybúranie asfaltovej vozovky  [m2]</t>
  </si>
  <si>
    <t>403+23</t>
  </si>
  <si>
    <t>B3</t>
  </si>
  <si>
    <t>vybúranie betónovej plochy (vozovky)  [m2]</t>
  </si>
  <si>
    <t>81</t>
  </si>
  <si>
    <t>B4</t>
  </si>
  <si>
    <t>vybúranie asfaltového chodníka  [m2]</t>
  </si>
  <si>
    <t>52+66</t>
  </si>
  <si>
    <t>B5</t>
  </si>
  <si>
    <t>vybúranie betónového chodníka  [m2]</t>
  </si>
  <si>
    <t>56+4</t>
  </si>
  <si>
    <t>B6</t>
  </si>
  <si>
    <t>rozobratie plochy zámkovej dlažby  [m2]</t>
  </si>
  <si>
    <t>B7</t>
  </si>
  <si>
    <t>rozobratie chodníka z bet. kociek  [m2]</t>
  </si>
  <si>
    <t>B8</t>
  </si>
  <si>
    <t>vybúranie obrubníkov cestných  [m´]</t>
  </si>
  <si>
    <t>44</t>
  </si>
  <si>
    <t>B9</t>
  </si>
  <si>
    <t>vybúranie obrubníkov kamenných [m´]</t>
  </si>
  <si>
    <t>208</t>
  </si>
  <si>
    <t>B10</t>
  </si>
  <si>
    <t>rezanie asfaltového krytu  [m´]</t>
  </si>
  <si>
    <t>73</t>
  </si>
  <si>
    <t>B11</t>
  </si>
  <si>
    <t>rezanie betónového krytu  [m´]</t>
  </si>
  <si>
    <t>B12</t>
  </si>
  <si>
    <t>frézovanie VDZ čiary š. do 125 mm [m´]</t>
  </si>
  <si>
    <t>B13</t>
  </si>
  <si>
    <t>frézovanie VDZ čiary š. do 250 mm [m´]</t>
  </si>
  <si>
    <t>B14</t>
  </si>
  <si>
    <t>frézovanie VDZ plochy [m2]</t>
  </si>
  <si>
    <t>B15</t>
  </si>
  <si>
    <t>čistenie plochy vodným lúčom [m2]</t>
  </si>
  <si>
    <t>B16</t>
  </si>
  <si>
    <t>drenážne vrty v bet. podklade  [ks]</t>
  </si>
  <si>
    <t>B17</t>
  </si>
  <si>
    <t>odstránenie múrika [m´]</t>
  </si>
  <si>
    <t>B18</t>
  </si>
  <si>
    <t>odstránenie oplotenia - kovového [m´]</t>
  </si>
  <si>
    <t>B19</t>
  </si>
  <si>
    <t>vybúranie asfaltového ihriska [m2]</t>
  </si>
  <si>
    <t>385</t>
  </si>
  <si>
    <t>B20</t>
  </si>
  <si>
    <t>odstránenie štrkovej plochy [m2]</t>
  </si>
  <si>
    <t>B21</t>
  </si>
  <si>
    <t>odstránenie pieskoviska [m2]</t>
  </si>
  <si>
    <t>F1_1</t>
  </si>
  <si>
    <t>skladba vozovky T 1_1 plocha chodníka z dlažby hr. 480 mm  [m2]</t>
  </si>
  <si>
    <t>F1_2</t>
  </si>
  <si>
    <t>skladba vozovky T 1_2 plocha chodníka z dlažby 10x20 cm hr. 510 mm [m2</t>
  </si>
  <si>
    <t>F2</t>
  </si>
  <si>
    <t>skladba vozovky T 2 plocha chodníka z dlažby mix hr. 510 mm [m2]</t>
  </si>
  <si>
    <t>78</t>
  </si>
  <si>
    <t>F3</t>
  </si>
  <si>
    <t>skladba vozovky T 3 plocha z drenážnej dlažby hr.400 mm [m2]</t>
  </si>
  <si>
    <t>33</t>
  </si>
  <si>
    <t>F4</t>
  </si>
  <si>
    <t>skladba vozovky T 4 plocha z drenážnej dlažby hr.400 mm [m2]</t>
  </si>
  <si>
    <t>F5</t>
  </si>
  <si>
    <t>skladba vozovky T 5 plocha z dlažby mix. hr. 510 mm [m2]</t>
  </si>
  <si>
    <t>1212-21</t>
  </si>
  <si>
    <t>F6</t>
  </si>
  <si>
    <t>skladba vozovky T 6 plocha TTE rošt hr.530mm  [m2]</t>
  </si>
  <si>
    <t>F7</t>
  </si>
  <si>
    <t>skladba vozovky T 7 plocha z dlažby 40x40cm hr. 510 mm  [m2]</t>
  </si>
  <si>
    <t>F8_1</t>
  </si>
  <si>
    <t>skladba vozovky T 8_1 plocha EPDM hr. 400 mm  [m2]</t>
  </si>
  <si>
    <t>F8_2</t>
  </si>
  <si>
    <t>skladba vozovky T 8_2 plocha EPDM hr. 330 mm  [m2]</t>
  </si>
  <si>
    <t>F8_3</t>
  </si>
  <si>
    <t>skladba vozovky T 8_3 plocha EPDM hr. 330 mm  [m2]</t>
  </si>
  <si>
    <t>F8_4</t>
  </si>
  <si>
    <t>skladba vozovky T 8_4 plocha EPDM, hr. 330 mm  [m2]</t>
  </si>
  <si>
    <t>Fa</t>
  </si>
  <si>
    <t>skladba vozovky T 9 plocha z kamennej kocky 5x50 mm, hr. 390 mm [m2]</t>
  </si>
  <si>
    <t>24</t>
  </si>
  <si>
    <t>Fb_1</t>
  </si>
  <si>
    <t>skladba vozovky T 10 plocha z mlatu hr. 390 mm  [m2]</t>
  </si>
  <si>
    <t>Fb_2</t>
  </si>
  <si>
    <t>skladba vozovky T 10 plocha z mlatu hr. 510 mm  [m2]</t>
  </si>
  <si>
    <t>358</t>
  </si>
  <si>
    <t>Fc</t>
  </si>
  <si>
    <t>skladba vozovky T 11 plocha z asfaltobetónu hr. 370 mm  [m2]</t>
  </si>
  <si>
    <t>63</t>
  </si>
  <si>
    <t>Fd</t>
  </si>
  <si>
    <t>skladba vozovky T 12 doplnenie obrusnej vrstvy komunikácie [m2]</t>
  </si>
  <si>
    <t>164+66</t>
  </si>
  <si>
    <t>Fe</t>
  </si>
  <si>
    <t>skladba vozovky T 13 plocha z asfaltobetónu hr. 550 mm  [m2]</t>
  </si>
  <si>
    <t>F9</t>
  </si>
  <si>
    <t>skladba vozovky T 14 štrková plocha  [m2]</t>
  </si>
  <si>
    <t>17</t>
  </si>
  <si>
    <t>F10</t>
  </si>
  <si>
    <t>dĺžka preplátovania  [m´]</t>
  </si>
  <si>
    <t>F11</t>
  </si>
  <si>
    <t>prstenec OK  [m2]</t>
  </si>
  <si>
    <t>F12</t>
  </si>
  <si>
    <t>cestný obrubník stojatý  [m´]</t>
  </si>
  <si>
    <t>F13</t>
  </si>
  <si>
    <t>cestný obrubník ležatý  [m´]</t>
  </si>
  <si>
    <t>F14</t>
  </si>
  <si>
    <t>krajník  [m´]</t>
  </si>
  <si>
    <t>25</t>
  </si>
  <si>
    <t>F15</t>
  </si>
  <si>
    <t>záhonový obrubník  [m´]</t>
  </si>
  <si>
    <t>748</t>
  </si>
  <si>
    <t>F16</t>
  </si>
  <si>
    <t>prídlažba  [m´]</t>
  </si>
  <si>
    <t>F17</t>
  </si>
  <si>
    <t>sklopená prídlažba  [m´]</t>
  </si>
  <si>
    <t>F18</t>
  </si>
  <si>
    <t>palisády  [m´]</t>
  </si>
  <si>
    <t>F19</t>
  </si>
  <si>
    <t>dláždenie priekopy  [m´]</t>
  </si>
  <si>
    <t>F20</t>
  </si>
  <si>
    <t>drenáž  [m´]</t>
  </si>
  <si>
    <t>F21</t>
  </si>
  <si>
    <t>vpusty  [ks]</t>
  </si>
  <si>
    <t>1</t>
  </si>
  <si>
    <t>F22</t>
  </si>
  <si>
    <t>prípojky vpustov  [m´]</t>
  </si>
  <si>
    <t>F23</t>
  </si>
  <si>
    <t>výšková úprava mreží  [ks]</t>
  </si>
  <si>
    <t>2</t>
  </si>
  <si>
    <t>F24</t>
  </si>
  <si>
    <t>výšková úprava poklopov  [ks]</t>
  </si>
  <si>
    <t>6</t>
  </si>
  <si>
    <t>F25</t>
  </si>
  <si>
    <t>výstužná geomreža  [m2]</t>
  </si>
  <si>
    <t>F26</t>
  </si>
  <si>
    <t>signálny a vodiaci pás pre nevidiacich  [m2]</t>
  </si>
  <si>
    <t>20</t>
  </si>
  <si>
    <t>F27</t>
  </si>
  <si>
    <t>výstražný pás pre nevidiacich  [m2]</t>
  </si>
  <si>
    <t>3</t>
  </si>
  <si>
    <t>F28</t>
  </si>
  <si>
    <t>zvodidlo  [m´]</t>
  </si>
  <si>
    <t>F29</t>
  </si>
  <si>
    <t>zábradlie  [m´]</t>
  </si>
  <si>
    <t>F30</t>
  </si>
  <si>
    <t>priepust  [m´]</t>
  </si>
  <si>
    <t>F31</t>
  </si>
  <si>
    <t>čelo priepustu  [ks]</t>
  </si>
  <si>
    <t>F32</t>
  </si>
  <si>
    <t>podpovrchový odvodňovací žlab  [m´]</t>
  </si>
  <si>
    <t>1,5</t>
  </si>
  <si>
    <t>F32_1</t>
  </si>
  <si>
    <t>podpovrchový odvodňovací žlab  s vnútorným spádom [m´]</t>
  </si>
  <si>
    <t>23</t>
  </si>
  <si>
    <t>F33</t>
  </si>
  <si>
    <t>povrchový odvodňovací žlab  [m´]</t>
  </si>
  <si>
    <t>60</t>
  </si>
  <si>
    <t>F34</t>
  </si>
  <si>
    <t>výustný objekt  [m´]</t>
  </si>
  <si>
    <t>F35</t>
  </si>
  <si>
    <t>vsakovacia šachta  [ks]</t>
  </si>
  <si>
    <t>F36</t>
  </si>
  <si>
    <t>odhumusovanie  [m2]</t>
  </si>
  <si>
    <t>1114+34+17+51</t>
  </si>
  <si>
    <t>F37</t>
  </si>
  <si>
    <t>výkop  [m3]</t>
  </si>
  <si>
    <t>F37_1</t>
  </si>
  <si>
    <t>výkop 150-900 [m3]</t>
  </si>
  <si>
    <t>F37_2</t>
  </si>
  <si>
    <t>výkop 200 [m3]</t>
  </si>
  <si>
    <t>F37_3</t>
  </si>
  <si>
    <t>výkop 300 [m3]</t>
  </si>
  <si>
    <t>51*0,3-51*0,2</t>
  </si>
  <si>
    <t>F37_4</t>
  </si>
  <si>
    <t>výkop 330 [m3]</t>
  </si>
  <si>
    <t>F37_5</t>
  </si>
  <si>
    <t>výkop 370 [m3]</t>
  </si>
  <si>
    <t>F37_6</t>
  </si>
  <si>
    <t>výkop 390 [m3]</t>
  </si>
  <si>
    <t>17*0,3-17*0,2</t>
  </si>
  <si>
    <t>F37_7</t>
  </si>
  <si>
    <t>výkop 400 [m3]</t>
  </si>
  <si>
    <t>34*0,4-34*0,2</t>
  </si>
  <si>
    <t>F37_8</t>
  </si>
  <si>
    <t>výkop 480 [m3]</t>
  </si>
  <si>
    <t>F37_9</t>
  </si>
  <si>
    <t>výkop 510 [m3]</t>
  </si>
  <si>
    <t>1114*0,51-1114*0,2</t>
  </si>
  <si>
    <t>F37_10</t>
  </si>
  <si>
    <t>výkop 530 [m3]</t>
  </si>
  <si>
    <t>F38</t>
  </si>
  <si>
    <t>násyp  [m3]</t>
  </si>
  <si>
    <t>F39</t>
  </si>
  <si>
    <t>zeleň  [m2]</t>
  </si>
  <si>
    <t>F40</t>
  </si>
  <si>
    <t>zemná krajnica  [m3]</t>
  </si>
  <si>
    <t>F41</t>
  </si>
  <si>
    <t>nespevnená krajnica  [m´]</t>
  </si>
  <si>
    <t>F42</t>
  </si>
  <si>
    <t>svahovanie  [m2]</t>
  </si>
  <si>
    <t>F43</t>
  </si>
  <si>
    <t>dilatačné špáry vkladané  [m´]</t>
  </si>
  <si>
    <t>F44</t>
  </si>
  <si>
    <t>kontrakčné špáry rezané  [m´]</t>
  </si>
  <si>
    <t>F45</t>
  </si>
  <si>
    <t>tesnenie škár [m´]</t>
  </si>
  <si>
    <t>F46</t>
  </si>
  <si>
    <t>spätné zahumusovanie  [m3]</t>
  </si>
  <si>
    <t>84,4</t>
  </si>
  <si>
    <t>F47</t>
  </si>
  <si>
    <t>tehlový obrubník  [m´]</t>
  </si>
  <si>
    <t>F48</t>
  </si>
  <si>
    <t>obrubník z oc. pásoviny  [m´]</t>
  </si>
  <si>
    <t>876</t>
  </si>
  <si>
    <t>F49</t>
  </si>
  <si>
    <t>obrubník z pásoviny Corten  [m´]</t>
  </si>
  <si>
    <t>F50</t>
  </si>
  <si>
    <t>blokové schody  [m´]</t>
  </si>
  <si>
    <t>12*2</t>
  </si>
  <si>
    <t>F51</t>
  </si>
  <si>
    <t>bet. sedacie bloky 450x450 [m´]</t>
  </si>
  <si>
    <t>8+6</t>
  </si>
  <si>
    <t>F52</t>
  </si>
  <si>
    <t>oporný múr  [m´]</t>
  </si>
  <si>
    <t>F53</t>
  </si>
  <si>
    <t>obrubník kamenný  [m´]</t>
  </si>
  <si>
    <t>F54</t>
  </si>
  <si>
    <t>PVC rúra DN 150 [m´]</t>
  </si>
  <si>
    <t>F55</t>
  </si>
  <si>
    <t>debnenie OSB dosky  [m2]</t>
  </si>
  <si>
    <t>9*0,4*3</t>
  </si>
  <si>
    <t>F56</t>
  </si>
  <si>
    <t>zlepšenie podložia  [m2]</t>
  </si>
  <si>
    <t>34+233+138+29+5+55+51+62+191+205+16+20</t>
  </si>
  <si>
    <t>F57</t>
  </si>
  <si>
    <t>geobunková rohož  [m2]</t>
  </si>
  <si>
    <t>F58</t>
  </si>
  <si>
    <t>geotextília  [m2]</t>
  </si>
  <si>
    <t>F59</t>
  </si>
  <si>
    <t>oceľová zvodnica</t>
  </si>
  <si>
    <t>F60</t>
  </si>
  <si>
    <t>plocha MSK [m2]</t>
  </si>
  <si>
    <t>4,5*3</t>
  </si>
  <si>
    <t>ks</t>
  </si>
  <si>
    <t>Dátum: 04.03.2026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</si>
</sst>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71" formatCode="#,##0.0000"/>
    <numFmt numFmtId="172" formatCode="#,##0.0"/>
    <numFmt numFmtId="173" formatCode="#,##0.000"/>
  </numFmts>
  <fonts count="16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8"/>
    <xf numFmtId="0" fontId="8" fillId="5" borderId="0" applyBorder="0" applyProtection="0"/>
    <xf numFmtId="0" fontId="8" fillId="4" borderId="0" applyBorder="0" applyProtection="0"/>
    <xf numFmtId="0" fontId="14" fillId="0" borderId="8"/>
    <xf numFmtId="0" fontId="9" fillId="0" borderId="8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9" applyProtection="0"/>
    <xf numFmtId="0" fontId="7" fillId="0" borderId="0"/>
    <xf numFmtId="0" fontId="12" fillId="0" borderId="0" applyBorder="0" applyProtection="0"/>
    <xf numFmtId="0" fontId="7" fillId="0" borderId="0"/>
    <xf numFmtId="0" fontId="9" fillId="0" borderId="0" applyBorder="0">
      <alignment vertical="center"/>
    </xf>
    <xf numFmtId="0" fontId="13" fillId="0" borderId="0" applyBorder="0" applyProtection="0"/>
    <xf numFmtId="0" fontId="9" fillId="0" borderId="1">
      <alignment vertical="center"/>
    </xf>
  </cellStyleXfs>
  <cellXfs count="68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173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3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73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71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73" fontId="1" fillId="0" borderId="4" xfId="0" applyNumberFormat="1" applyFont="1" applyBorder="1"/>
    <xf numFmtId="0" fontId="1" fillId="0" borderId="4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49" fontId="15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right" vertical="top" wrapTex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32">
    <cellStyle name="1 000 Sk" xfId="11" xr:uid="{00000000-0005-0000-0000-00003B000000}"/>
    <cellStyle name="1 000,-  Sk" xfId="2" xr:uid="{00000000-0005-0000-0000-000016000000}"/>
    <cellStyle name="1 000,- Kč" xfId="7" xr:uid="{00000000-0005-0000-0000-00002F000000}"/>
    <cellStyle name="1 000,- Sk" xfId="10" xr:uid="{00000000-0005-0000-0000-000039000000}"/>
    <cellStyle name="1000 Sk_fakturuj99" xfId="4" xr:uid="{00000000-0005-0000-0000-00001F000000}"/>
    <cellStyle name="20 % – Zvýraznění1" xfId="8" xr:uid="{00000000-0005-0000-0000-000034000000}"/>
    <cellStyle name="20 % – Zvýraznění2" xfId="9" xr:uid="{00000000-0005-0000-0000-000038000000}"/>
    <cellStyle name="20 % – Zvýraznění3" xfId="3" xr:uid="{00000000-0005-0000-0000-00001D000000}"/>
    <cellStyle name="20 % – Zvýraznění4" xfId="12" xr:uid="{00000000-0005-0000-0000-00003C000000}"/>
    <cellStyle name="20 % – Zvýraznění5" xfId="13" xr:uid="{00000000-0005-0000-0000-00003D000000}"/>
    <cellStyle name="20 % – Zvýraznění6" xfId="14" xr:uid="{00000000-0005-0000-0000-00003E000000}"/>
    <cellStyle name="40 % – Zvýraznění1" xfId="5" xr:uid="{00000000-0005-0000-0000-000021000000}"/>
    <cellStyle name="40 % – Zvýraznění2" xfId="15" xr:uid="{00000000-0005-0000-0000-00003F000000}"/>
    <cellStyle name="40 % – Zvýraznění3" xfId="16" xr:uid="{00000000-0005-0000-0000-000040000000}"/>
    <cellStyle name="40 % – Zvýraznění4" xfId="17" xr:uid="{00000000-0005-0000-0000-000041000000}"/>
    <cellStyle name="40 % – Zvýraznění5" xfId="6" xr:uid="{00000000-0005-0000-0000-000024000000}"/>
    <cellStyle name="40 % – Zvýraznění6" xfId="18" xr:uid="{00000000-0005-0000-0000-000042000000}"/>
    <cellStyle name="60 % – Zvýraznění1" xfId="19" xr:uid="{00000000-0005-0000-0000-000043000000}"/>
    <cellStyle name="60 % – Zvýraznění2" xfId="20" xr:uid="{00000000-0005-0000-0000-000044000000}"/>
    <cellStyle name="60 % – Zvýraznění3" xfId="21" xr:uid="{00000000-0005-0000-0000-000045000000}"/>
    <cellStyle name="60 % – Zvýraznění4" xfId="22" xr:uid="{00000000-0005-0000-0000-000046000000}"/>
    <cellStyle name="60 % – Zvýraznění5" xfId="23" xr:uid="{00000000-0005-0000-0000-000047000000}"/>
    <cellStyle name="60 % – Zvýraznění6" xfId="24" xr:uid="{00000000-0005-0000-0000-000048000000}"/>
    <cellStyle name="Celkem" xfId="25" xr:uid="{00000000-0005-0000-0000-000049000000}"/>
    <cellStyle name="data" xfId="26" xr:uid="{00000000-0005-0000-0000-00004A000000}"/>
    <cellStyle name="Název" xfId="27" xr:uid="{00000000-0005-0000-0000-00004B000000}"/>
    <cellStyle name="Normálna" xfId="0" builtinId="0"/>
    <cellStyle name="normálne_fakturuj99" xfId="28" xr:uid="{00000000-0005-0000-0000-00004C000000}"/>
    <cellStyle name="normálne_KLs" xfId="1" xr:uid="{00000000-0005-0000-0000-000001000000}"/>
    <cellStyle name="TEXT 1" xfId="29" xr:uid="{00000000-0005-0000-0000-00004E000000}"/>
    <cellStyle name="Text upozornění" xfId="30" xr:uid="{00000000-0005-0000-0000-00004F000000}"/>
    <cellStyle name="TEXT1" xfId="31" xr:uid="{00000000-0005-0000-0000-00005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26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D16" sqref="D16"/>
    </sheetView>
  </sheetViews>
  <sheetFormatPr defaultColWidth="9" defaultRowHeight="12.5"/>
  <cols>
    <col min="1" max="1" width="6.7265625" style="27" customWidth="1"/>
    <col min="2" max="2" width="3.7265625" style="28" customWidth="1"/>
    <col min="3" max="3" width="13" style="29" customWidth="1"/>
    <col min="4" max="4" width="45.7265625" style="30" customWidth="1"/>
    <col min="5" max="5" width="11.26953125" style="31" customWidth="1"/>
    <col min="6" max="6" width="5.81640625" style="32" customWidth="1"/>
    <col min="7" max="7" width="8.7265625" style="33" customWidth="1"/>
    <col min="8" max="10" width="9.7265625" style="33" customWidth="1"/>
    <col min="11" max="11" width="7.453125" style="34" customWidth="1"/>
    <col min="12" max="12" width="8.26953125" style="34" customWidth="1"/>
    <col min="13" max="13" width="7.08984375" style="31" customWidth="1"/>
    <col min="14" max="14" width="7" style="31" customWidth="1"/>
    <col min="15" max="15" width="3.54296875" style="32" customWidth="1"/>
    <col min="16" max="16" width="12.7265625" style="32" customWidth="1"/>
    <col min="17" max="19" width="11.26953125" style="31" customWidth="1"/>
    <col min="20" max="20" width="10.54296875" style="35" customWidth="1"/>
    <col min="21" max="21" width="10.26953125" style="35" customWidth="1"/>
    <col min="22" max="22" width="5.7265625" style="35" customWidth="1"/>
    <col min="23" max="23" width="9.08984375" style="31" customWidth="1"/>
    <col min="24" max="25" width="11.81640625" style="36" customWidth="1"/>
    <col min="26" max="26" width="7.54296875" style="29" customWidth="1"/>
    <col min="27" max="27" width="12.7265625" style="29" customWidth="1"/>
    <col min="28" max="28" width="4.26953125" style="32" customWidth="1"/>
    <col min="29" max="30" width="2.7265625" style="32" customWidth="1"/>
    <col min="31" max="34" width="9.08984375" style="37" customWidth="1"/>
    <col min="35" max="35" width="9.08984375" style="6" customWidth="1"/>
    <col min="36" max="37" width="9.08984375" style="6" hidden="1" customWidth="1"/>
    <col min="38" max="1024" width="9" style="6"/>
  </cols>
  <sheetData>
    <row r="1" spans="1:37" s="6" customFormat="1" ht="12.75" customHeight="1">
      <c r="A1" s="9" t="s">
        <v>1</v>
      </c>
      <c r="G1" s="2"/>
      <c r="I1" s="9" t="s">
        <v>70</v>
      </c>
      <c r="J1" s="2"/>
      <c r="K1" s="7"/>
      <c r="Q1" s="8"/>
      <c r="R1" s="8"/>
      <c r="S1" s="8"/>
      <c r="X1" s="36"/>
      <c r="Y1" s="36"/>
      <c r="Z1" s="51" t="s">
        <v>2</v>
      </c>
      <c r="AA1" s="51" t="s">
        <v>3</v>
      </c>
      <c r="AB1" s="3" t="s">
        <v>4</v>
      </c>
      <c r="AC1" s="3" t="s">
        <v>5</v>
      </c>
      <c r="AD1" s="3" t="s">
        <v>6</v>
      </c>
      <c r="AE1" s="52" t="s">
        <v>7</v>
      </c>
      <c r="AF1" s="53" t="s">
        <v>8</v>
      </c>
    </row>
    <row r="2" spans="1:37" s="6" customFormat="1" ht="10.5">
      <c r="A2" s="9" t="s">
        <v>71</v>
      </c>
      <c r="G2" s="2"/>
      <c r="H2" s="38"/>
      <c r="I2" s="9" t="s">
        <v>72</v>
      </c>
      <c r="J2" s="2"/>
      <c r="K2" s="7"/>
      <c r="Q2" s="8"/>
      <c r="R2" s="8"/>
      <c r="S2" s="8"/>
      <c r="X2" s="36"/>
      <c r="Y2" s="36"/>
      <c r="Z2" s="51" t="s">
        <v>9</v>
      </c>
      <c r="AA2" s="5" t="s">
        <v>10</v>
      </c>
      <c r="AB2" s="4" t="s">
        <v>11</v>
      </c>
      <c r="AC2" s="4"/>
      <c r="AD2" s="5"/>
      <c r="AE2" s="52">
        <v>1</v>
      </c>
      <c r="AF2" s="54">
        <v>123.5</v>
      </c>
    </row>
    <row r="3" spans="1:37" s="6" customFormat="1" ht="10.5">
      <c r="A3" s="9" t="s">
        <v>12</v>
      </c>
      <c r="G3" s="2"/>
      <c r="I3" s="9" t="s">
        <v>396</v>
      </c>
      <c r="J3" s="2"/>
      <c r="K3" s="7"/>
      <c r="Q3" s="8"/>
      <c r="R3" s="8"/>
      <c r="S3" s="8"/>
      <c r="X3" s="36"/>
      <c r="Y3" s="36"/>
      <c r="Z3" s="51" t="s">
        <v>13</v>
      </c>
      <c r="AA3" s="5" t="s">
        <v>14</v>
      </c>
      <c r="AB3" s="4" t="s">
        <v>11</v>
      </c>
      <c r="AC3" s="4" t="s">
        <v>15</v>
      </c>
      <c r="AD3" s="5" t="s">
        <v>16</v>
      </c>
      <c r="AE3" s="52">
        <v>2</v>
      </c>
      <c r="AF3" s="55">
        <v>123.46</v>
      </c>
    </row>
    <row r="4" spans="1:37" s="6" customFormat="1" ht="10.5">
      <c r="Q4" s="8"/>
      <c r="R4" s="8"/>
      <c r="S4" s="8"/>
      <c r="X4" s="36"/>
      <c r="Y4" s="36"/>
      <c r="Z4" s="51" t="s">
        <v>17</v>
      </c>
      <c r="AA4" s="5" t="s">
        <v>18</v>
      </c>
      <c r="AB4" s="4" t="s">
        <v>11</v>
      </c>
      <c r="AC4" s="4"/>
      <c r="AD4" s="5"/>
      <c r="AE4" s="52">
        <v>3</v>
      </c>
      <c r="AF4" s="56">
        <v>123.45699999999999</v>
      </c>
    </row>
    <row r="5" spans="1:37" s="6" customFormat="1" ht="10.5">
      <c r="A5" s="9" t="s">
        <v>73</v>
      </c>
      <c r="Q5" s="8"/>
      <c r="R5" s="8"/>
      <c r="S5" s="8"/>
      <c r="X5" s="36"/>
      <c r="Y5" s="36"/>
      <c r="Z5" s="51" t="s">
        <v>19</v>
      </c>
      <c r="AA5" s="5" t="s">
        <v>14</v>
      </c>
      <c r="AB5" s="4" t="s">
        <v>11</v>
      </c>
      <c r="AC5" s="4" t="s">
        <v>15</v>
      </c>
      <c r="AD5" s="5" t="s">
        <v>16</v>
      </c>
      <c r="AE5" s="52">
        <v>4</v>
      </c>
      <c r="AF5" s="57">
        <v>123.4567</v>
      </c>
    </row>
    <row r="6" spans="1:37" s="6" customFormat="1" ht="10.5">
      <c r="A6" s="9" t="s">
        <v>74</v>
      </c>
      <c r="Q6" s="8"/>
      <c r="R6" s="8"/>
      <c r="S6" s="8"/>
      <c r="X6" s="36"/>
      <c r="Y6" s="36"/>
      <c r="Z6" s="38"/>
      <c r="AA6" s="38"/>
      <c r="AE6" s="52" t="s">
        <v>20</v>
      </c>
      <c r="AF6" s="55">
        <v>123.46</v>
      </c>
    </row>
    <row r="7" spans="1:37" s="6" customFormat="1" ht="10.5">
      <c r="A7" s="9" t="s">
        <v>75</v>
      </c>
      <c r="Q7" s="8"/>
      <c r="R7" s="8"/>
      <c r="S7" s="8"/>
      <c r="X7" s="36"/>
      <c r="Y7" s="36"/>
      <c r="Z7" s="38"/>
      <c r="AA7" s="38"/>
    </row>
    <row r="8" spans="1:37" s="6" customFormat="1" ht="13">
      <c r="A8" s="6" t="s">
        <v>76</v>
      </c>
      <c r="B8" s="1"/>
      <c r="C8" s="38"/>
      <c r="D8" s="10"/>
      <c r="E8" s="8"/>
      <c r="G8" s="2"/>
      <c r="H8" s="2"/>
      <c r="I8" s="2"/>
      <c r="J8" s="2"/>
      <c r="K8" s="7"/>
      <c r="L8" s="7"/>
      <c r="M8" s="8"/>
      <c r="N8" s="8"/>
      <c r="Q8" s="8"/>
      <c r="R8" s="8"/>
      <c r="S8" s="8"/>
      <c r="X8" s="36"/>
      <c r="Y8" s="36"/>
      <c r="Z8" s="38"/>
      <c r="AA8" s="38"/>
      <c r="AE8" s="32"/>
      <c r="AF8" s="32"/>
      <c r="AG8" s="32"/>
      <c r="AH8" s="32"/>
    </row>
    <row r="9" spans="1:37">
      <c r="A9" s="11" t="s">
        <v>21</v>
      </c>
      <c r="B9" s="11" t="s">
        <v>22</v>
      </c>
      <c r="C9" s="11" t="s">
        <v>23</v>
      </c>
      <c r="D9" s="11" t="s">
        <v>24</v>
      </c>
      <c r="E9" s="11" t="s">
        <v>25</v>
      </c>
      <c r="F9" s="11" t="s">
        <v>26</v>
      </c>
      <c r="G9" s="11" t="s">
        <v>27</v>
      </c>
      <c r="H9" s="11" t="s">
        <v>28</v>
      </c>
      <c r="I9" s="11" t="s">
        <v>29</v>
      </c>
      <c r="J9" s="11" t="s">
        <v>30</v>
      </c>
      <c r="K9" s="66" t="s">
        <v>31</v>
      </c>
      <c r="L9" s="66"/>
      <c r="M9" s="67" t="s">
        <v>32</v>
      </c>
      <c r="N9" s="67"/>
      <c r="O9" s="11" t="s">
        <v>0</v>
      </c>
      <c r="P9" s="40" t="s">
        <v>33</v>
      </c>
      <c r="Q9" s="11" t="s">
        <v>25</v>
      </c>
      <c r="R9" s="11" t="s">
        <v>25</v>
      </c>
      <c r="S9" s="40" t="s">
        <v>25</v>
      </c>
      <c r="T9" s="42" t="s">
        <v>34</v>
      </c>
      <c r="U9" s="43" t="s">
        <v>35</v>
      </c>
      <c r="V9" s="44" t="s">
        <v>36</v>
      </c>
      <c r="W9" s="11" t="s">
        <v>37</v>
      </c>
      <c r="X9" s="45" t="s">
        <v>23</v>
      </c>
      <c r="Y9" s="45" t="s">
        <v>23</v>
      </c>
      <c r="Z9" s="58" t="s">
        <v>38</v>
      </c>
      <c r="AA9" s="58" t="s">
        <v>39</v>
      </c>
      <c r="AB9" s="11" t="s">
        <v>36</v>
      </c>
      <c r="AC9" s="11" t="s">
        <v>40</v>
      </c>
      <c r="AD9" s="11" t="s">
        <v>41</v>
      </c>
      <c r="AE9" s="59" t="s">
        <v>42</v>
      </c>
      <c r="AF9" s="59" t="s">
        <v>43</v>
      </c>
      <c r="AG9" s="59" t="s">
        <v>25</v>
      </c>
      <c r="AH9" s="59" t="s">
        <v>44</v>
      </c>
      <c r="AJ9" s="6" t="s">
        <v>78</v>
      </c>
      <c r="AK9" s="6" t="s">
        <v>80</v>
      </c>
    </row>
    <row r="10" spans="1:37">
      <c r="A10" s="13" t="s">
        <v>45</v>
      </c>
      <c r="B10" s="13" t="s">
        <v>46</v>
      </c>
      <c r="C10" s="39"/>
      <c r="D10" s="13" t="s">
        <v>47</v>
      </c>
      <c r="E10" s="13" t="s">
        <v>48</v>
      </c>
      <c r="F10" s="13" t="s">
        <v>49</v>
      </c>
      <c r="G10" s="13" t="s">
        <v>50</v>
      </c>
      <c r="H10" s="13"/>
      <c r="I10" s="13" t="s">
        <v>51</v>
      </c>
      <c r="J10" s="13"/>
      <c r="K10" s="13" t="s">
        <v>27</v>
      </c>
      <c r="L10" s="13" t="s">
        <v>30</v>
      </c>
      <c r="M10" s="41" t="s">
        <v>27</v>
      </c>
      <c r="N10" s="13" t="s">
        <v>30</v>
      </c>
      <c r="O10" s="13" t="s">
        <v>52</v>
      </c>
      <c r="P10" s="41"/>
      <c r="Q10" s="13" t="s">
        <v>53</v>
      </c>
      <c r="R10" s="13" t="s">
        <v>54</v>
      </c>
      <c r="S10" s="41" t="s">
        <v>55</v>
      </c>
      <c r="T10" s="46" t="s">
        <v>56</v>
      </c>
      <c r="U10" s="47" t="s">
        <v>57</v>
      </c>
      <c r="V10" s="48" t="s">
        <v>58</v>
      </c>
      <c r="W10" s="49"/>
      <c r="X10" s="50" t="s">
        <v>59</v>
      </c>
      <c r="Y10" s="50"/>
      <c r="Z10" s="60" t="s">
        <v>60</v>
      </c>
      <c r="AA10" s="60" t="s">
        <v>45</v>
      </c>
      <c r="AB10" s="13" t="s">
        <v>61</v>
      </c>
      <c r="AC10" s="61"/>
      <c r="AD10" s="61"/>
      <c r="AE10" s="62"/>
      <c r="AF10" s="62"/>
      <c r="AG10" s="62"/>
      <c r="AH10" s="62"/>
      <c r="AJ10" s="6" t="s">
        <v>79</v>
      </c>
      <c r="AK10" s="6" t="s">
        <v>81</v>
      </c>
    </row>
    <row r="12" spans="1:37">
      <c r="D12" s="63" t="s">
        <v>82</v>
      </c>
    </row>
    <row r="13" spans="1:37">
      <c r="A13" s="27">
        <v>1</v>
      </c>
      <c r="B13" s="28" t="s">
        <v>83</v>
      </c>
      <c r="C13" s="29" t="s">
        <v>84</v>
      </c>
      <c r="D13" s="30" t="s">
        <v>85</v>
      </c>
      <c r="E13" s="31">
        <v>1</v>
      </c>
      <c r="F13" s="32" t="s">
        <v>395</v>
      </c>
      <c r="O13" s="32">
        <v>23</v>
      </c>
      <c r="P13" s="32" t="s">
        <v>86</v>
      </c>
      <c r="V13" s="35" t="s">
        <v>87</v>
      </c>
      <c r="X13" s="64" t="s">
        <v>84</v>
      </c>
      <c r="Y13" s="64" t="s">
        <v>84</v>
      </c>
      <c r="Z13" s="29" t="s">
        <v>88</v>
      </c>
      <c r="AB13" s="32">
        <v>7</v>
      </c>
      <c r="AJ13" s="6" t="s">
        <v>87</v>
      </c>
      <c r="AK13" s="6" t="s">
        <v>89</v>
      </c>
    </row>
    <row r="14" spans="1:37">
      <c r="A14" s="27">
        <v>2</v>
      </c>
      <c r="B14" s="28" t="s">
        <v>83</v>
      </c>
      <c r="C14" s="29" t="s">
        <v>90</v>
      </c>
      <c r="D14" s="30" t="s">
        <v>91</v>
      </c>
      <c r="E14" s="31">
        <v>1</v>
      </c>
      <c r="F14" s="32" t="s">
        <v>395</v>
      </c>
      <c r="O14" s="32">
        <v>23</v>
      </c>
      <c r="P14" s="32" t="s">
        <v>86</v>
      </c>
      <c r="V14" s="35" t="s">
        <v>87</v>
      </c>
      <c r="X14" s="64" t="s">
        <v>90</v>
      </c>
      <c r="Y14" s="64" t="s">
        <v>90</v>
      </c>
      <c r="Z14" s="29" t="s">
        <v>88</v>
      </c>
      <c r="AB14" s="32">
        <v>7</v>
      </c>
      <c r="AJ14" s="6" t="s">
        <v>87</v>
      </c>
      <c r="AK14" s="6" t="s">
        <v>89</v>
      </c>
    </row>
    <row r="15" spans="1:37">
      <c r="A15" s="27">
        <v>3</v>
      </c>
      <c r="B15" s="28" t="s">
        <v>83</v>
      </c>
      <c r="C15" s="29" t="s">
        <v>92</v>
      </c>
      <c r="D15" s="30" t="s">
        <v>93</v>
      </c>
      <c r="E15" s="31">
        <v>1</v>
      </c>
      <c r="F15" s="32" t="s">
        <v>395</v>
      </c>
      <c r="O15" s="32">
        <v>23</v>
      </c>
      <c r="P15" s="32" t="s">
        <v>86</v>
      </c>
      <c r="V15" s="35" t="s">
        <v>87</v>
      </c>
      <c r="X15" s="64" t="s">
        <v>92</v>
      </c>
      <c r="Y15" s="64" t="s">
        <v>92</v>
      </c>
      <c r="Z15" s="29" t="s">
        <v>88</v>
      </c>
      <c r="AB15" s="32">
        <v>7</v>
      </c>
      <c r="AJ15" s="6" t="s">
        <v>87</v>
      </c>
      <c r="AK15" s="6" t="s">
        <v>89</v>
      </c>
    </row>
    <row r="16" spans="1:37" ht="21">
      <c r="A16" s="27">
        <v>4</v>
      </c>
      <c r="B16" s="28" t="s">
        <v>83</v>
      </c>
      <c r="C16" s="29" t="s">
        <v>94</v>
      </c>
      <c r="D16" s="30" t="s">
        <v>95</v>
      </c>
      <c r="E16" s="31">
        <v>1</v>
      </c>
      <c r="F16" s="32" t="s">
        <v>395</v>
      </c>
      <c r="O16" s="32">
        <v>23</v>
      </c>
      <c r="P16" s="32" t="s">
        <v>86</v>
      </c>
      <c r="V16" s="35" t="s">
        <v>87</v>
      </c>
      <c r="X16" s="64" t="s">
        <v>94</v>
      </c>
      <c r="Y16" s="64" t="s">
        <v>94</v>
      </c>
      <c r="Z16" s="29" t="s">
        <v>88</v>
      </c>
      <c r="AB16" s="32">
        <v>7</v>
      </c>
      <c r="AJ16" s="6" t="s">
        <v>87</v>
      </c>
      <c r="AK16" s="6" t="s">
        <v>89</v>
      </c>
    </row>
    <row r="17" spans="1:37">
      <c r="A17" s="27">
        <v>5</v>
      </c>
      <c r="B17" s="28" t="s">
        <v>83</v>
      </c>
      <c r="C17" s="29" t="s">
        <v>96</v>
      </c>
      <c r="D17" s="30" t="s">
        <v>97</v>
      </c>
      <c r="E17" s="31">
        <v>1</v>
      </c>
      <c r="F17" s="32" t="s">
        <v>395</v>
      </c>
      <c r="O17" s="32">
        <v>23</v>
      </c>
      <c r="P17" s="32" t="s">
        <v>86</v>
      </c>
      <c r="V17" s="35" t="s">
        <v>87</v>
      </c>
      <c r="X17" s="64" t="s">
        <v>96</v>
      </c>
      <c r="Y17" s="64" t="s">
        <v>96</v>
      </c>
      <c r="Z17" s="29" t="s">
        <v>88</v>
      </c>
      <c r="AB17" s="32">
        <v>7</v>
      </c>
      <c r="AJ17" s="6" t="s">
        <v>87</v>
      </c>
      <c r="AK17" s="6" t="s">
        <v>89</v>
      </c>
    </row>
    <row r="18" spans="1:37">
      <c r="A18" s="27">
        <v>6</v>
      </c>
      <c r="B18" s="28" t="s">
        <v>83</v>
      </c>
      <c r="C18" s="29" t="s">
        <v>98</v>
      </c>
      <c r="D18" s="30" t="s">
        <v>99</v>
      </c>
      <c r="E18" s="31">
        <v>1</v>
      </c>
      <c r="F18" s="32" t="s">
        <v>395</v>
      </c>
      <c r="O18" s="32">
        <v>23</v>
      </c>
      <c r="P18" s="32" t="s">
        <v>86</v>
      </c>
      <c r="V18" s="35" t="s">
        <v>87</v>
      </c>
      <c r="X18" s="64" t="s">
        <v>98</v>
      </c>
      <c r="Y18" s="64" t="s">
        <v>98</v>
      </c>
      <c r="Z18" s="29" t="s">
        <v>88</v>
      </c>
      <c r="AB18" s="32">
        <v>7</v>
      </c>
      <c r="AJ18" s="6" t="s">
        <v>87</v>
      </c>
      <c r="AK18" s="6" t="s">
        <v>89</v>
      </c>
    </row>
    <row r="19" spans="1:37" ht="21">
      <c r="A19" s="27">
        <v>7</v>
      </c>
      <c r="B19" s="28" t="s">
        <v>83</v>
      </c>
      <c r="C19" s="29" t="s">
        <v>100</v>
      </c>
      <c r="D19" s="30" t="s">
        <v>101</v>
      </c>
      <c r="E19" s="31">
        <v>1</v>
      </c>
      <c r="F19" s="32" t="s">
        <v>395</v>
      </c>
      <c r="O19" s="32">
        <v>23</v>
      </c>
      <c r="P19" s="32" t="s">
        <v>86</v>
      </c>
      <c r="V19" s="35" t="s">
        <v>87</v>
      </c>
      <c r="X19" s="64" t="s">
        <v>100</v>
      </c>
      <c r="Y19" s="64" t="s">
        <v>100</v>
      </c>
      <c r="Z19" s="29" t="s">
        <v>88</v>
      </c>
      <c r="AB19" s="32">
        <v>7</v>
      </c>
      <c r="AJ19" s="6" t="s">
        <v>87</v>
      </c>
      <c r="AK19" s="6" t="s">
        <v>89</v>
      </c>
    </row>
    <row r="20" spans="1:37">
      <c r="A20" s="27">
        <v>8</v>
      </c>
      <c r="B20" s="28" t="s">
        <v>83</v>
      </c>
      <c r="C20" s="29" t="s">
        <v>102</v>
      </c>
      <c r="D20" s="30" t="s">
        <v>103</v>
      </c>
      <c r="E20" s="31">
        <v>1</v>
      </c>
      <c r="F20" s="32" t="s">
        <v>395</v>
      </c>
      <c r="O20" s="32">
        <v>23</v>
      </c>
      <c r="P20" s="32" t="s">
        <v>86</v>
      </c>
      <c r="V20" s="35" t="s">
        <v>87</v>
      </c>
      <c r="X20" s="64" t="s">
        <v>102</v>
      </c>
      <c r="Y20" s="64" t="s">
        <v>102</v>
      </c>
      <c r="Z20" s="29" t="s">
        <v>88</v>
      </c>
      <c r="AB20" s="32">
        <v>7</v>
      </c>
      <c r="AJ20" s="6" t="s">
        <v>87</v>
      </c>
      <c r="AK20" s="6" t="s">
        <v>89</v>
      </c>
    </row>
    <row r="21" spans="1:37">
      <c r="A21" s="27">
        <v>9</v>
      </c>
      <c r="B21" s="28" t="s">
        <v>83</v>
      </c>
      <c r="C21" s="29" t="s">
        <v>104</v>
      </c>
      <c r="D21" s="30" t="s">
        <v>105</v>
      </c>
      <c r="E21" s="31">
        <v>1</v>
      </c>
      <c r="F21" s="32" t="s">
        <v>395</v>
      </c>
      <c r="O21" s="32">
        <v>23</v>
      </c>
      <c r="P21" s="32" t="s">
        <v>86</v>
      </c>
      <c r="V21" s="35" t="s">
        <v>87</v>
      </c>
      <c r="X21" s="64" t="s">
        <v>104</v>
      </c>
      <c r="Y21" s="64" t="s">
        <v>104</v>
      </c>
      <c r="Z21" s="29" t="s">
        <v>88</v>
      </c>
      <c r="AB21" s="32">
        <v>7</v>
      </c>
      <c r="AJ21" s="6" t="s">
        <v>87</v>
      </c>
      <c r="AK21" s="6" t="s">
        <v>89</v>
      </c>
    </row>
    <row r="22" spans="1:37" ht="21">
      <c r="A22" s="27">
        <v>10</v>
      </c>
      <c r="B22" s="28" t="s">
        <v>83</v>
      </c>
      <c r="C22" s="29" t="s">
        <v>106</v>
      </c>
      <c r="D22" s="30" t="s">
        <v>107</v>
      </c>
      <c r="E22" s="31">
        <v>1</v>
      </c>
      <c r="F22" s="32" t="s">
        <v>395</v>
      </c>
      <c r="O22" s="32">
        <v>23</v>
      </c>
      <c r="P22" s="32" t="s">
        <v>86</v>
      </c>
      <c r="V22" s="35" t="s">
        <v>87</v>
      </c>
      <c r="X22" s="64" t="s">
        <v>106</v>
      </c>
      <c r="Y22" s="64" t="s">
        <v>106</v>
      </c>
      <c r="Z22" s="29" t="s">
        <v>88</v>
      </c>
      <c r="AB22" s="32">
        <v>7</v>
      </c>
      <c r="AJ22" s="6" t="s">
        <v>87</v>
      </c>
      <c r="AK22" s="6" t="s">
        <v>89</v>
      </c>
    </row>
    <row r="23" spans="1:37" ht="21">
      <c r="A23" s="27">
        <v>11</v>
      </c>
      <c r="B23" s="28" t="s">
        <v>83</v>
      </c>
      <c r="C23" s="29" t="s">
        <v>108</v>
      </c>
      <c r="D23" s="30" t="s">
        <v>109</v>
      </c>
      <c r="E23" s="31">
        <v>1</v>
      </c>
      <c r="F23" s="32" t="s">
        <v>395</v>
      </c>
      <c r="O23" s="32">
        <v>23</v>
      </c>
      <c r="P23" s="32" t="s">
        <v>86</v>
      </c>
      <c r="V23" s="35" t="s">
        <v>87</v>
      </c>
      <c r="X23" s="64" t="s">
        <v>108</v>
      </c>
      <c r="Y23" s="64" t="s">
        <v>108</v>
      </c>
      <c r="Z23" s="29" t="s">
        <v>88</v>
      </c>
      <c r="AB23" s="32">
        <v>7</v>
      </c>
      <c r="AJ23" s="6" t="s">
        <v>87</v>
      </c>
      <c r="AK23" s="6" t="s">
        <v>89</v>
      </c>
    </row>
    <row r="24" spans="1:37" ht="21">
      <c r="A24" s="27">
        <v>12</v>
      </c>
      <c r="B24" s="28" t="s">
        <v>83</v>
      </c>
      <c r="C24" s="29" t="s">
        <v>110</v>
      </c>
      <c r="D24" s="30" t="s">
        <v>111</v>
      </c>
      <c r="E24" s="31">
        <v>1</v>
      </c>
      <c r="F24" s="32" t="s">
        <v>395</v>
      </c>
      <c r="O24" s="32">
        <v>23</v>
      </c>
      <c r="P24" s="32" t="s">
        <v>86</v>
      </c>
      <c r="V24" s="35" t="s">
        <v>87</v>
      </c>
      <c r="X24" s="64" t="s">
        <v>110</v>
      </c>
      <c r="Y24" s="64" t="s">
        <v>110</v>
      </c>
      <c r="Z24" s="29" t="s">
        <v>88</v>
      </c>
      <c r="AB24" s="32">
        <v>7</v>
      </c>
      <c r="AJ24" s="6" t="s">
        <v>87</v>
      </c>
      <c r="AK24" s="6" t="s">
        <v>89</v>
      </c>
    </row>
    <row r="25" spans="1:37">
      <c r="D25" s="65" t="s">
        <v>112</v>
      </c>
      <c r="E25" s="33"/>
    </row>
    <row r="26" spans="1:37">
      <c r="D26" s="65" t="s">
        <v>113</v>
      </c>
      <c r="E26" s="33"/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34"/>
  <sheetViews>
    <sheetView showGridLines="0" workbookViewId="0">
      <pane ySplit="10" topLeftCell="A11" activePane="bottomLeft" state="frozen"/>
      <selection pane="bottomLeft" activeCell="C18" sqref="C18"/>
    </sheetView>
  </sheetViews>
  <sheetFormatPr defaultColWidth="9.08984375" defaultRowHeight="12.5"/>
  <cols>
    <col min="1" max="1" width="15.7265625" style="14" customWidth="1"/>
    <col min="2" max="3" width="45.7265625" style="14" customWidth="1"/>
    <col min="4" max="4" width="11.26953125" style="15" customWidth="1"/>
    <col min="5" max="1024" width="9.08984375" style="6"/>
  </cols>
  <sheetData>
    <row r="1" spans="1:6">
      <c r="A1" s="16" t="s">
        <v>1</v>
      </c>
      <c r="B1" s="17"/>
      <c r="C1" s="17"/>
      <c r="D1" s="18" t="s">
        <v>114</v>
      </c>
    </row>
    <row r="2" spans="1:6">
      <c r="A2" s="16" t="s">
        <v>71</v>
      </c>
      <c r="B2" s="17"/>
      <c r="C2" s="17"/>
      <c r="D2" s="18" t="s">
        <v>72</v>
      </c>
    </row>
    <row r="3" spans="1:6">
      <c r="A3" s="16" t="s">
        <v>12</v>
      </c>
      <c r="B3" s="17"/>
      <c r="C3" s="17"/>
      <c r="D3" s="9" t="s">
        <v>396</v>
      </c>
    </row>
    <row r="4" spans="1:6">
      <c r="A4" s="17"/>
      <c r="B4" s="17"/>
      <c r="C4" s="17"/>
      <c r="D4" s="17"/>
    </row>
    <row r="5" spans="1:6">
      <c r="A5" s="16" t="s">
        <v>73</v>
      </c>
      <c r="B5" s="17"/>
      <c r="C5" s="17"/>
      <c r="D5" s="17"/>
    </row>
    <row r="6" spans="1:6">
      <c r="A6" s="16" t="s">
        <v>74</v>
      </c>
      <c r="B6" s="17"/>
      <c r="C6" s="17"/>
      <c r="D6" s="17"/>
    </row>
    <row r="7" spans="1:6">
      <c r="A7" s="16" t="s">
        <v>75</v>
      </c>
      <c r="B7" s="17"/>
      <c r="C7" s="17"/>
      <c r="D7" s="17"/>
    </row>
    <row r="8" spans="1:6">
      <c r="A8" s="6" t="s">
        <v>76</v>
      </c>
      <c r="B8" s="19"/>
      <c r="C8" s="20"/>
      <c r="D8" s="21"/>
    </row>
    <row r="9" spans="1:6">
      <c r="A9" s="22" t="s">
        <v>62</v>
      </c>
      <c r="B9" s="22" t="s">
        <v>63</v>
      </c>
      <c r="C9" s="22" t="s">
        <v>64</v>
      </c>
      <c r="D9" s="23" t="s">
        <v>65</v>
      </c>
      <c r="F9" s="6" t="s">
        <v>115</v>
      </c>
    </row>
    <row r="10" spans="1:6">
      <c r="A10" s="24"/>
      <c r="B10" s="24"/>
      <c r="C10" s="25"/>
      <c r="D10" s="26"/>
    </row>
    <row r="12" spans="1:6">
      <c r="A12" s="14" t="s">
        <v>116</v>
      </c>
      <c r="B12" s="14" t="s">
        <v>117</v>
      </c>
      <c r="C12" s="14" t="s">
        <v>77</v>
      </c>
      <c r="F12" s="6" t="s">
        <v>118</v>
      </c>
    </row>
    <row r="13" spans="1:6">
      <c r="A13" s="14" t="s">
        <v>119</v>
      </c>
      <c r="B13" s="14" t="s">
        <v>120</v>
      </c>
      <c r="C13" s="14" t="s">
        <v>77</v>
      </c>
      <c r="F13" s="6" t="s">
        <v>118</v>
      </c>
    </row>
    <row r="14" spans="1:6">
      <c r="A14" s="14" t="s">
        <v>121</v>
      </c>
      <c r="B14" s="14" t="s">
        <v>122</v>
      </c>
      <c r="C14" s="14" t="s">
        <v>77</v>
      </c>
      <c r="F14" s="6" t="s">
        <v>118</v>
      </c>
    </row>
    <row r="15" spans="1:6">
      <c r="A15" s="14" t="s">
        <v>123</v>
      </c>
      <c r="B15" s="14" t="s">
        <v>124</v>
      </c>
      <c r="C15" s="14" t="s">
        <v>77</v>
      </c>
      <c r="F15" s="6" t="s">
        <v>118</v>
      </c>
    </row>
    <row r="16" spans="1:6">
      <c r="A16" s="14" t="s">
        <v>125</v>
      </c>
      <c r="B16" s="14" t="s">
        <v>126</v>
      </c>
      <c r="C16" s="14" t="s">
        <v>77</v>
      </c>
      <c r="F16" s="6" t="s">
        <v>118</v>
      </c>
    </row>
    <row r="17" spans="1:6">
      <c r="A17" s="14" t="s">
        <v>127</v>
      </c>
      <c r="B17" s="14" t="s">
        <v>128</v>
      </c>
      <c r="C17" s="14" t="s">
        <v>77</v>
      </c>
      <c r="F17" s="6" t="s">
        <v>118</v>
      </c>
    </row>
    <row r="18" spans="1:6">
      <c r="A18" s="14" t="s">
        <v>129</v>
      </c>
      <c r="B18" s="14" t="s">
        <v>130</v>
      </c>
      <c r="C18" s="14" t="s">
        <v>77</v>
      </c>
      <c r="F18" s="6" t="s">
        <v>118</v>
      </c>
    </row>
    <row r="19" spans="1:6">
      <c r="A19" s="14" t="s">
        <v>131</v>
      </c>
      <c r="B19" s="14" t="s">
        <v>132</v>
      </c>
      <c r="C19" s="14" t="s">
        <v>77</v>
      </c>
      <c r="F19" s="6" t="s">
        <v>118</v>
      </c>
    </row>
    <row r="20" spans="1:6">
      <c r="A20" s="14" t="s">
        <v>133</v>
      </c>
      <c r="B20" s="14" t="s">
        <v>134</v>
      </c>
      <c r="C20" s="14" t="s">
        <v>77</v>
      </c>
      <c r="F20" s="6" t="s">
        <v>118</v>
      </c>
    </row>
    <row r="21" spans="1:6">
      <c r="A21" s="14" t="s">
        <v>135</v>
      </c>
      <c r="B21" s="14" t="s">
        <v>136</v>
      </c>
      <c r="C21" s="14" t="s">
        <v>77</v>
      </c>
      <c r="F21" s="6" t="s">
        <v>118</v>
      </c>
    </row>
    <row r="22" spans="1:6">
      <c r="A22" s="14" t="s">
        <v>137</v>
      </c>
      <c r="B22" s="14" t="s">
        <v>138</v>
      </c>
      <c r="C22" s="14" t="s">
        <v>77</v>
      </c>
      <c r="F22" s="6" t="s">
        <v>118</v>
      </c>
    </row>
    <row r="23" spans="1:6">
      <c r="A23" s="14" t="s">
        <v>139</v>
      </c>
      <c r="B23" s="14" t="s">
        <v>140</v>
      </c>
      <c r="C23" s="14" t="s">
        <v>77</v>
      </c>
      <c r="F23" s="6" t="s">
        <v>118</v>
      </c>
    </row>
    <row r="24" spans="1:6">
      <c r="A24" s="14" t="s">
        <v>141</v>
      </c>
      <c r="B24" s="14" t="s">
        <v>142</v>
      </c>
      <c r="C24" s="14" t="s">
        <v>77</v>
      </c>
      <c r="F24" s="6" t="s">
        <v>118</v>
      </c>
    </row>
    <row r="25" spans="1:6">
      <c r="A25" s="14" t="s">
        <v>143</v>
      </c>
      <c r="B25" s="14" t="s">
        <v>144</v>
      </c>
      <c r="C25" s="14" t="s">
        <v>77</v>
      </c>
      <c r="F25" s="6" t="s">
        <v>118</v>
      </c>
    </row>
    <row r="26" spans="1:6">
      <c r="A26" s="14" t="s">
        <v>145</v>
      </c>
      <c r="B26" s="14" t="s">
        <v>146</v>
      </c>
      <c r="C26" s="14" t="s">
        <v>77</v>
      </c>
      <c r="F26" s="6" t="s">
        <v>118</v>
      </c>
    </row>
    <row r="27" spans="1:6">
      <c r="A27" s="14" t="s">
        <v>147</v>
      </c>
      <c r="B27" s="14" t="s">
        <v>148</v>
      </c>
      <c r="C27" s="14" t="s">
        <v>77</v>
      </c>
      <c r="F27" s="6" t="s">
        <v>118</v>
      </c>
    </row>
    <row r="28" spans="1:6">
      <c r="A28" s="14" t="s">
        <v>149</v>
      </c>
      <c r="B28" s="14" t="s">
        <v>150</v>
      </c>
      <c r="C28" s="14" t="s">
        <v>77</v>
      </c>
      <c r="F28" s="6" t="s">
        <v>118</v>
      </c>
    </row>
    <row r="29" spans="1:6">
      <c r="A29" s="14" t="s">
        <v>151</v>
      </c>
      <c r="B29" s="14" t="s">
        <v>152</v>
      </c>
      <c r="C29" s="14" t="s">
        <v>77</v>
      </c>
      <c r="F29" s="6" t="s">
        <v>118</v>
      </c>
    </row>
    <row r="30" spans="1:6">
      <c r="A30" s="14" t="s">
        <v>77</v>
      </c>
      <c r="B30" s="14" t="s">
        <v>77</v>
      </c>
      <c r="C30" s="14" t="s">
        <v>77</v>
      </c>
      <c r="F30" s="6" t="s">
        <v>118</v>
      </c>
    </row>
    <row r="31" spans="1:6">
      <c r="A31" s="14" t="s">
        <v>153</v>
      </c>
      <c r="B31" s="14" t="s">
        <v>154</v>
      </c>
      <c r="C31" s="14" t="s">
        <v>77</v>
      </c>
      <c r="F31" s="6" t="s">
        <v>118</v>
      </c>
    </row>
    <row r="32" spans="1:6">
      <c r="A32" s="14" t="s">
        <v>155</v>
      </c>
      <c r="B32" s="14" t="s">
        <v>156</v>
      </c>
      <c r="C32" s="14" t="s">
        <v>157</v>
      </c>
      <c r="D32" s="15">
        <v>426</v>
      </c>
      <c r="F32" s="6" t="s">
        <v>118</v>
      </c>
    </row>
    <row r="33" spans="1:6">
      <c r="A33" s="14" t="s">
        <v>158</v>
      </c>
      <c r="B33" s="14" t="s">
        <v>159</v>
      </c>
      <c r="C33" s="14" t="s">
        <v>160</v>
      </c>
      <c r="D33" s="15">
        <v>81</v>
      </c>
      <c r="F33" s="6" t="s">
        <v>118</v>
      </c>
    </row>
    <row r="34" spans="1:6">
      <c r="A34" s="14" t="s">
        <v>161</v>
      </c>
      <c r="B34" s="14" t="s">
        <v>162</v>
      </c>
      <c r="C34" s="14" t="s">
        <v>163</v>
      </c>
      <c r="D34" s="15">
        <v>118</v>
      </c>
      <c r="F34" s="6" t="s">
        <v>118</v>
      </c>
    </row>
    <row r="35" spans="1:6">
      <c r="A35" s="14" t="s">
        <v>164</v>
      </c>
      <c r="B35" s="14" t="s">
        <v>165</v>
      </c>
      <c r="C35" s="14" t="s">
        <v>166</v>
      </c>
      <c r="D35" s="15">
        <v>60</v>
      </c>
      <c r="F35" s="6" t="s">
        <v>118</v>
      </c>
    </row>
    <row r="36" spans="1:6">
      <c r="A36" s="14" t="s">
        <v>167</v>
      </c>
      <c r="B36" s="14" t="s">
        <v>168</v>
      </c>
      <c r="C36" s="14" t="s">
        <v>77</v>
      </c>
      <c r="F36" s="6" t="s">
        <v>118</v>
      </c>
    </row>
    <row r="37" spans="1:6">
      <c r="A37" s="14" t="s">
        <v>169</v>
      </c>
      <c r="B37" s="14" t="s">
        <v>170</v>
      </c>
      <c r="C37" s="14" t="s">
        <v>77</v>
      </c>
      <c r="F37" s="6" t="s">
        <v>118</v>
      </c>
    </row>
    <row r="38" spans="1:6">
      <c r="A38" s="14" t="s">
        <v>171</v>
      </c>
      <c r="B38" s="14" t="s">
        <v>172</v>
      </c>
      <c r="C38" s="14" t="s">
        <v>173</v>
      </c>
      <c r="D38" s="15">
        <v>44</v>
      </c>
      <c r="F38" s="6" t="s">
        <v>118</v>
      </c>
    </row>
    <row r="39" spans="1:6">
      <c r="A39" s="14" t="s">
        <v>174</v>
      </c>
      <c r="B39" s="14" t="s">
        <v>175</v>
      </c>
      <c r="C39" s="14" t="s">
        <v>176</v>
      </c>
      <c r="D39" s="15">
        <v>208</v>
      </c>
      <c r="F39" s="6" t="s">
        <v>118</v>
      </c>
    </row>
    <row r="40" spans="1:6">
      <c r="A40" s="14" t="s">
        <v>177</v>
      </c>
      <c r="B40" s="14" t="s">
        <v>178</v>
      </c>
      <c r="C40" s="14" t="s">
        <v>179</v>
      </c>
      <c r="D40" s="15">
        <v>73</v>
      </c>
      <c r="F40" s="6" t="s">
        <v>118</v>
      </c>
    </row>
    <row r="41" spans="1:6">
      <c r="A41" s="14" t="s">
        <v>180</v>
      </c>
      <c r="B41" s="14" t="s">
        <v>181</v>
      </c>
      <c r="C41" s="14" t="s">
        <v>77</v>
      </c>
      <c r="F41" s="6" t="s">
        <v>118</v>
      </c>
    </row>
    <row r="42" spans="1:6">
      <c r="A42" s="14" t="s">
        <v>182</v>
      </c>
      <c r="B42" s="14" t="s">
        <v>183</v>
      </c>
      <c r="C42" s="14" t="s">
        <v>77</v>
      </c>
      <c r="F42" s="6" t="s">
        <v>118</v>
      </c>
    </row>
    <row r="43" spans="1:6">
      <c r="A43" s="14" t="s">
        <v>184</v>
      </c>
      <c r="B43" s="14" t="s">
        <v>185</v>
      </c>
      <c r="C43" s="14" t="s">
        <v>77</v>
      </c>
      <c r="F43" s="6" t="s">
        <v>118</v>
      </c>
    </row>
    <row r="44" spans="1:6">
      <c r="A44" s="14" t="s">
        <v>186</v>
      </c>
      <c r="B44" s="14" t="s">
        <v>187</v>
      </c>
      <c r="C44" s="14" t="s">
        <v>77</v>
      </c>
      <c r="F44" s="6" t="s">
        <v>118</v>
      </c>
    </row>
    <row r="45" spans="1:6">
      <c r="A45" s="14" t="s">
        <v>188</v>
      </c>
      <c r="B45" s="14" t="s">
        <v>189</v>
      </c>
      <c r="C45" s="14" t="s">
        <v>77</v>
      </c>
      <c r="F45" s="6" t="s">
        <v>118</v>
      </c>
    </row>
    <row r="46" spans="1:6">
      <c r="A46" s="14" t="s">
        <v>190</v>
      </c>
      <c r="B46" s="14" t="s">
        <v>191</v>
      </c>
      <c r="C46" s="14" t="s">
        <v>77</v>
      </c>
      <c r="F46" s="6" t="s">
        <v>118</v>
      </c>
    </row>
    <row r="47" spans="1:6">
      <c r="A47" s="14" t="s">
        <v>192</v>
      </c>
      <c r="B47" s="14" t="s">
        <v>193</v>
      </c>
      <c r="C47" s="14" t="s">
        <v>77</v>
      </c>
      <c r="F47" s="6" t="s">
        <v>118</v>
      </c>
    </row>
    <row r="48" spans="1:6">
      <c r="A48" s="14" t="s">
        <v>194</v>
      </c>
      <c r="B48" s="14" t="s">
        <v>195</v>
      </c>
      <c r="C48" s="14" t="s">
        <v>77</v>
      </c>
      <c r="F48" s="6" t="s">
        <v>118</v>
      </c>
    </row>
    <row r="49" spans="1:6">
      <c r="A49" s="14" t="s">
        <v>196</v>
      </c>
      <c r="B49" s="14" t="s">
        <v>197</v>
      </c>
      <c r="C49" s="14" t="s">
        <v>198</v>
      </c>
      <c r="D49" s="15">
        <v>385</v>
      </c>
      <c r="F49" s="6" t="s">
        <v>118</v>
      </c>
    </row>
    <row r="50" spans="1:6">
      <c r="A50" s="14" t="s">
        <v>199</v>
      </c>
      <c r="B50" s="14" t="s">
        <v>200</v>
      </c>
      <c r="C50" s="14" t="s">
        <v>77</v>
      </c>
      <c r="F50" s="6" t="s">
        <v>118</v>
      </c>
    </row>
    <row r="51" spans="1:6">
      <c r="A51" s="14" t="s">
        <v>201</v>
      </c>
      <c r="B51" s="14" t="s">
        <v>202</v>
      </c>
      <c r="C51" s="14" t="s">
        <v>77</v>
      </c>
      <c r="F51" s="6" t="s">
        <v>118</v>
      </c>
    </row>
    <row r="52" spans="1:6">
      <c r="A52" s="14" t="s">
        <v>77</v>
      </c>
      <c r="B52" s="14" t="s">
        <v>77</v>
      </c>
      <c r="C52" s="14" t="s">
        <v>77</v>
      </c>
      <c r="F52" s="6" t="s">
        <v>118</v>
      </c>
    </row>
    <row r="53" spans="1:6">
      <c r="A53" s="14" t="s">
        <v>203</v>
      </c>
      <c r="B53" s="14" t="s">
        <v>204</v>
      </c>
      <c r="C53" s="14" t="s">
        <v>77</v>
      </c>
      <c r="F53" s="6" t="s">
        <v>118</v>
      </c>
    </row>
    <row r="54" spans="1:6">
      <c r="A54" s="14" t="s">
        <v>205</v>
      </c>
      <c r="B54" s="14" t="s">
        <v>206</v>
      </c>
      <c r="C54" s="14" t="s">
        <v>77</v>
      </c>
      <c r="F54" s="6" t="s">
        <v>118</v>
      </c>
    </row>
    <row r="55" spans="1:6">
      <c r="A55" s="14" t="s">
        <v>207</v>
      </c>
      <c r="B55" s="14" t="s">
        <v>208</v>
      </c>
      <c r="C55" s="14" t="s">
        <v>209</v>
      </c>
      <c r="D55" s="15">
        <v>78</v>
      </c>
      <c r="F55" s="6" t="s">
        <v>118</v>
      </c>
    </row>
    <row r="56" spans="1:6">
      <c r="A56" s="14" t="s">
        <v>210</v>
      </c>
      <c r="B56" s="14" t="s">
        <v>211</v>
      </c>
      <c r="C56" s="14" t="s">
        <v>212</v>
      </c>
      <c r="D56" s="15">
        <v>33</v>
      </c>
      <c r="F56" s="6" t="s">
        <v>118</v>
      </c>
    </row>
    <row r="57" spans="1:6">
      <c r="A57" s="14" t="s">
        <v>213</v>
      </c>
      <c r="B57" s="14" t="s">
        <v>214</v>
      </c>
      <c r="C57" s="14" t="s">
        <v>77</v>
      </c>
      <c r="F57" s="6" t="s">
        <v>118</v>
      </c>
    </row>
    <row r="58" spans="1:6">
      <c r="A58" s="14" t="s">
        <v>215</v>
      </c>
      <c r="B58" s="14" t="s">
        <v>216</v>
      </c>
      <c r="C58" s="14" t="s">
        <v>217</v>
      </c>
      <c r="D58" s="15">
        <v>1191</v>
      </c>
      <c r="F58" s="6" t="s">
        <v>118</v>
      </c>
    </row>
    <row r="59" spans="1:6">
      <c r="A59" s="14" t="s">
        <v>218</v>
      </c>
      <c r="B59" s="14" t="s">
        <v>219</v>
      </c>
      <c r="C59" s="14" t="s">
        <v>77</v>
      </c>
      <c r="F59" s="6" t="s">
        <v>118</v>
      </c>
    </row>
    <row r="60" spans="1:6">
      <c r="A60" s="14" t="s">
        <v>220</v>
      </c>
      <c r="B60" s="14" t="s">
        <v>221</v>
      </c>
      <c r="C60" s="14" t="s">
        <v>77</v>
      </c>
      <c r="F60" s="6" t="s">
        <v>118</v>
      </c>
    </row>
    <row r="61" spans="1:6">
      <c r="A61" s="14" t="s">
        <v>222</v>
      </c>
      <c r="B61" s="14" t="s">
        <v>223</v>
      </c>
      <c r="C61" s="14" t="s">
        <v>77</v>
      </c>
      <c r="F61" s="6" t="s">
        <v>118</v>
      </c>
    </row>
    <row r="62" spans="1:6">
      <c r="A62" s="14" t="s">
        <v>224</v>
      </c>
      <c r="B62" s="14" t="s">
        <v>225</v>
      </c>
      <c r="C62" s="14" t="s">
        <v>77</v>
      </c>
      <c r="F62" s="6" t="s">
        <v>118</v>
      </c>
    </row>
    <row r="63" spans="1:6">
      <c r="A63" s="14" t="s">
        <v>226</v>
      </c>
      <c r="B63" s="14" t="s">
        <v>227</v>
      </c>
      <c r="C63" s="14" t="s">
        <v>77</v>
      </c>
      <c r="F63" s="6" t="s">
        <v>118</v>
      </c>
    </row>
    <row r="64" spans="1:6">
      <c r="A64" s="14" t="s">
        <v>228</v>
      </c>
      <c r="B64" s="14" t="s">
        <v>229</v>
      </c>
      <c r="C64" s="14" t="s">
        <v>77</v>
      </c>
      <c r="F64" s="6" t="s">
        <v>118</v>
      </c>
    </row>
    <row r="65" spans="1:6">
      <c r="A65" s="14" t="s">
        <v>230</v>
      </c>
      <c r="B65" s="14" t="s">
        <v>231</v>
      </c>
      <c r="C65" s="14" t="s">
        <v>232</v>
      </c>
      <c r="D65" s="15">
        <v>24</v>
      </c>
      <c r="F65" s="6" t="s">
        <v>118</v>
      </c>
    </row>
    <row r="66" spans="1:6">
      <c r="A66" s="14" t="s">
        <v>233</v>
      </c>
      <c r="B66" s="14" t="s">
        <v>234</v>
      </c>
      <c r="C66" s="14" t="s">
        <v>77</v>
      </c>
      <c r="F66" s="6" t="s">
        <v>118</v>
      </c>
    </row>
    <row r="67" spans="1:6">
      <c r="A67" s="14" t="s">
        <v>235</v>
      </c>
      <c r="B67" s="14" t="s">
        <v>236</v>
      </c>
      <c r="C67" s="14" t="s">
        <v>237</v>
      </c>
      <c r="D67" s="15">
        <v>358</v>
      </c>
      <c r="F67" s="6" t="s">
        <v>118</v>
      </c>
    </row>
    <row r="68" spans="1:6">
      <c r="A68" s="14" t="s">
        <v>238</v>
      </c>
      <c r="B68" s="14" t="s">
        <v>239</v>
      </c>
      <c r="C68" s="14" t="s">
        <v>240</v>
      </c>
      <c r="D68" s="15">
        <v>63</v>
      </c>
      <c r="F68" s="6" t="s">
        <v>118</v>
      </c>
    </row>
    <row r="69" spans="1:6">
      <c r="A69" s="14" t="s">
        <v>241</v>
      </c>
      <c r="B69" s="14" t="s">
        <v>242</v>
      </c>
      <c r="C69" s="14" t="s">
        <v>243</v>
      </c>
      <c r="D69" s="15">
        <v>230</v>
      </c>
      <c r="F69" s="6" t="s">
        <v>118</v>
      </c>
    </row>
    <row r="70" spans="1:6">
      <c r="A70" s="14" t="s">
        <v>244</v>
      </c>
      <c r="B70" s="14" t="s">
        <v>245</v>
      </c>
      <c r="C70" s="14" t="s">
        <v>77</v>
      </c>
      <c r="F70" s="6" t="s">
        <v>118</v>
      </c>
    </row>
    <row r="71" spans="1:6">
      <c r="A71" s="14" t="s">
        <v>246</v>
      </c>
      <c r="B71" s="14" t="s">
        <v>247</v>
      </c>
      <c r="C71" s="14" t="s">
        <v>248</v>
      </c>
      <c r="D71" s="15">
        <v>17</v>
      </c>
      <c r="F71" s="6" t="s">
        <v>118</v>
      </c>
    </row>
    <row r="72" spans="1:6">
      <c r="A72" s="14" t="s">
        <v>249</v>
      </c>
      <c r="B72" s="14" t="s">
        <v>250</v>
      </c>
      <c r="C72" s="14" t="s">
        <v>77</v>
      </c>
      <c r="F72" s="6" t="s">
        <v>118</v>
      </c>
    </row>
    <row r="73" spans="1:6">
      <c r="A73" s="14" t="s">
        <v>251</v>
      </c>
      <c r="B73" s="14" t="s">
        <v>252</v>
      </c>
      <c r="C73" s="14" t="s">
        <v>77</v>
      </c>
      <c r="F73" s="6" t="s">
        <v>118</v>
      </c>
    </row>
    <row r="74" spans="1:6">
      <c r="A74" s="14" t="s">
        <v>253</v>
      </c>
      <c r="B74" s="14" t="s">
        <v>254</v>
      </c>
      <c r="C74" s="14" t="s">
        <v>77</v>
      </c>
      <c r="F74" s="6" t="s">
        <v>118</v>
      </c>
    </row>
    <row r="75" spans="1:6">
      <c r="A75" s="14" t="s">
        <v>255</v>
      </c>
      <c r="B75" s="14" t="s">
        <v>256</v>
      </c>
      <c r="C75" s="14" t="s">
        <v>77</v>
      </c>
      <c r="F75" s="6" t="s">
        <v>118</v>
      </c>
    </row>
    <row r="76" spans="1:6">
      <c r="A76" s="14" t="s">
        <v>257</v>
      </c>
      <c r="B76" s="14" t="s">
        <v>258</v>
      </c>
      <c r="C76" s="14" t="s">
        <v>259</v>
      </c>
      <c r="D76" s="15">
        <v>25</v>
      </c>
      <c r="F76" s="6" t="s">
        <v>118</v>
      </c>
    </row>
    <row r="77" spans="1:6">
      <c r="A77" s="14" t="s">
        <v>260</v>
      </c>
      <c r="B77" s="14" t="s">
        <v>261</v>
      </c>
      <c r="C77" s="14" t="s">
        <v>262</v>
      </c>
      <c r="D77" s="15">
        <v>748</v>
      </c>
      <c r="F77" s="6" t="s">
        <v>118</v>
      </c>
    </row>
    <row r="78" spans="1:6">
      <c r="A78" s="14" t="s">
        <v>263</v>
      </c>
      <c r="B78" s="14" t="s">
        <v>264</v>
      </c>
      <c r="C78" s="14" t="s">
        <v>77</v>
      </c>
      <c r="F78" s="6" t="s">
        <v>118</v>
      </c>
    </row>
    <row r="79" spans="1:6">
      <c r="A79" s="14" t="s">
        <v>265</v>
      </c>
      <c r="B79" s="14" t="s">
        <v>266</v>
      </c>
      <c r="C79" s="14" t="s">
        <v>77</v>
      </c>
      <c r="F79" s="6" t="s">
        <v>118</v>
      </c>
    </row>
    <row r="80" spans="1:6">
      <c r="A80" s="14" t="s">
        <v>267</v>
      </c>
      <c r="B80" s="14" t="s">
        <v>268</v>
      </c>
      <c r="C80" s="14" t="s">
        <v>77</v>
      </c>
      <c r="F80" s="6" t="s">
        <v>118</v>
      </c>
    </row>
    <row r="81" spans="1:6">
      <c r="A81" s="14" t="s">
        <v>269</v>
      </c>
      <c r="B81" s="14" t="s">
        <v>270</v>
      </c>
      <c r="C81" s="14" t="s">
        <v>77</v>
      </c>
      <c r="F81" s="6" t="s">
        <v>118</v>
      </c>
    </row>
    <row r="82" spans="1:6">
      <c r="A82" s="14" t="s">
        <v>271</v>
      </c>
      <c r="B82" s="14" t="s">
        <v>272</v>
      </c>
      <c r="C82" s="14" t="s">
        <v>240</v>
      </c>
      <c r="D82" s="15">
        <v>63</v>
      </c>
      <c r="F82" s="6" t="s">
        <v>118</v>
      </c>
    </row>
    <row r="83" spans="1:6">
      <c r="A83" s="14" t="s">
        <v>273</v>
      </c>
      <c r="B83" s="14" t="s">
        <v>274</v>
      </c>
      <c r="C83" s="14" t="s">
        <v>275</v>
      </c>
      <c r="D83" s="15">
        <v>1</v>
      </c>
      <c r="F83" s="6" t="s">
        <v>118</v>
      </c>
    </row>
    <row r="84" spans="1:6">
      <c r="A84" s="14" t="s">
        <v>276</v>
      </c>
      <c r="B84" s="14" t="s">
        <v>277</v>
      </c>
      <c r="C84" s="14" t="s">
        <v>77</v>
      </c>
      <c r="F84" s="6" t="s">
        <v>118</v>
      </c>
    </row>
    <row r="85" spans="1:6">
      <c r="A85" s="14" t="s">
        <v>278</v>
      </c>
      <c r="B85" s="14" t="s">
        <v>279</v>
      </c>
      <c r="C85" s="14" t="s">
        <v>280</v>
      </c>
      <c r="D85" s="15">
        <v>2</v>
      </c>
      <c r="F85" s="6" t="s">
        <v>118</v>
      </c>
    </row>
    <row r="86" spans="1:6">
      <c r="A86" s="14" t="s">
        <v>281</v>
      </c>
      <c r="B86" s="14" t="s">
        <v>282</v>
      </c>
      <c r="C86" s="14" t="s">
        <v>283</v>
      </c>
      <c r="D86" s="15">
        <v>6</v>
      </c>
      <c r="F86" s="6" t="s">
        <v>118</v>
      </c>
    </row>
    <row r="87" spans="1:6">
      <c r="A87" s="14" t="s">
        <v>284</v>
      </c>
      <c r="B87" s="14" t="s">
        <v>285</v>
      </c>
      <c r="C87" s="14" t="s">
        <v>77</v>
      </c>
      <c r="F87" s="6" t="s">
        <v>118</v>
      </c>
    </row>
    <row r="88" spans="1:6">
      <c r="A88" s="14" t="s">
        <v>286</v>
      </c>
      <c r="B88" s="14" t="s">
        <v>287</v>
      </c>
      <c r="C88" s="14" t="s">
        <v>288</v>
      </c>
      <c r="D88" s="15">
        <v>20</v>
      </c>
      <c r="F88" s="6" t="s">
        <v>118</v>
      </c>
    </row>
    <row r="89" spans="1:6">
      <c r="A89" s="14" t="s">
        <v>289</v>
      </c>
      <c r="B89" s="14" t="s">
        <v>290</v>
      </c>
      <c r="C89" s="14" t="s">
        <v>291</v>
      </c>
      <c r="D89" s="15">
        <v>3</v>
      </c>
      <c r="F89" s="6" t="s">
        <v>118</v>
      </c>
    </row>
    <row r="90" spans="1:6">
      <c r="A90" s="14" t="s">
        <v>292</v>
      </c>
      <c r="B90" s="14" t="s">
        <v>293</v>
      </c>
      <c r="C90" s="14" t="s">
        <v>77</v>
      </c>
      <c r="F90" s="6" t="s">
        <v>118</v>
      </c>
    </row>
    <row r="91" spans="1:6">
      <c r="A91" s="14" t="s">
        <v>294</v>
      </c>
      <c r="B91" s="14" t="s">
        <v>295</v>
      </c>
      <c r="C91" s="14" t="s">
        <v>77</v>
      </c>
      <c r="F91" s="6" t="s">
        <v>118</v>
      </c>
    </row>
    <row r="92" spans="1:6">
      <c r="A92" s="14" t="s">
        <v>296</v>
      </c>
      <c r="B92" s="14" t="s">
        <v>297</v>
      </c>
      <c r="C92" s="14" t="s">
        <v>77</v>
      </c>
      <c r="F92" s="6" t="s">
        <v>118</v>
      </c>
    </row>
    <row r="93" spans="1:6">
      <c r="A93" s="14" t="s">
        <v>298</v>
      </c>
      <c r="B93" s="14" t="s">
        <v>299</v>
      </c>
      <c r="C93" s="14" t="s">
        <v>77</v>
      </c>
      <c r="F93" s="6" t="s">
        <v>118</v>
      </c>
    </row>
    <row r="94" spans="1:6">
      <c r="A94" s="14" t="s">
        <v>300</v>
      </c>
      <c r="B94" s="14" t="s">
        <v>301</v>
      </c>
      <c r="C94" s="14" t="s">
        <v>302</v>
      </c>
      <c r="D94" s="15">
        <v>1.5</v>
      </c>
      <c r="F94" s="6" t="s">
        <v>118</v>
      </c>
    </row>
    <row r="95" spans="1:6">
      <c r="A95" s="14" t="s">
        <v>303</v>
      </c>
      <c r="B95" s="14" t="s">
        <v>304</v>
      </c>
      <c r="C95" s="14" t="s">
        <v>305</v>
      </c>
      <c r="D95" s="15">
        <v>23</v>
      </c>
      <c r="F95" s="6" t="s">
        <v>118</v>
      </c>
    </row>
    <row r="96" spans="1:6">
      <c r="A96" s="14" t="s">
        <v>306</v>
      </c>
      <c r="B96" s="14" t="s">
        <v>307</v>
      </c>
      <c r="C96" s="14" t="s">
        <v>308</v>
      </c>
      <c r="D96" s="15">
        <v>60</v>
      </c>
      <c r="F96" s="6" t="s">
        <v>118</v>
      </c>
    </row>
    <row r="97" spans="1:6">
      <c r="A97" s="14" t="s">
        <v>309</v>
      </c>
      <c r="B97" s="14" t="s">
        <v>310</v>
      </c>
      <c r="C97" s="14" t="s">
        <v>77</v>
      </c>
      <c r="F97" s="6" t="s">
        <v>118</v>
      </c>
    </row>
    <row r="98" spans="1:6">
      <c r="A98" s="14" t="s">
        <v>311</v>
      </c>
      <c r="B98" s="14" t="s">
        <v>312</v>
      </c>
      <c r="C98" s="14" t="s">
        <v>77</v>
      </c>
      <c r="F98" s="6" t="s">
        <v>118</v>
      </c>
    </row>
    <row r="99" spans="1:6">
      <c r="A99" s="14" t="s">
        <v>313</v>
      </c>
      <c r="B99" s="14" t="s">
        <v>314</v>
      </c>
      <c r="C99" s="14" t="s">
        <v>315</v>
      </c>
      <c r="D99" s="15">
        <v>1216</v>
      </c>
      <c r="F99" s="6" t="s">
        <v>118</v>
      </c>
    </row>
    <row r="100" spans="1:6">
      <c r="A100" s="14" t="s">
        <v>316</v>
      </c>
      <c r="B100" s="14" t="s">
        <v>317</v>
      </c>
      <c r="C100" s="14" t="s">
        <v>77</v>
      </c>
      <c r="F100" s="6" t="s">
        <v>118</v>
      </c>
    </row>
    <row r="101" spans="1:6">
      <c r="A101" s="14" t="s">
        <v>318</v>
      </c>
      <c r="B101" s="14" t="s">
        <v>319</v>
      </c>
      <c r="C101" s="14" t="s">
        <v>77</v>
      </c>
      <c r="F101" s="6" t="s">
        <v>118</v>
      </c>
    </row>
    <row r="102" spans="1:6">
      <c r="A102" s="14" t="s">
        <v>320</v>
      </c>
      <c r="B102" s="14" t="s">
        <v>321</v>
      </c>
      <c r="C102" s="14" t="s">
        <v>77</v>
      </c>
      <c r="F102" s="6" t="s">
        <v>118</v>
      </c>
    </row>
    <row r="103" spans="1:6">
      <c r="A103" s="14" t="s">
        <v>322</v>
      </c>
      <c r="B103" s="14" t="s">
        <v>323</v>
      </c>
      <c r="C103" s="14" t="s">
        <v>324</v>
      </c>
      <c r="D103" s="15">
        <v>5.0999999999999996</v>
      </c>
      <c r="F103" s="6" t="s">
        <v>118</v>
      </c>
    </row>
    <row r="104" spans="1:6">
      <c r="A104" s="14" t="s">
        <v>325</v>
      </c>
      <c r="B104" s="14" t="s">
        <v>326</v>
      </c>
      <c r="C104" s="14" t="s">
        <v>77</v>
      </c>
      <c r="F104" s="6" t="s">
        <v>118</v>
      </c>
    </row>
    <row r="105" spans="1:6">
      <c r="A105" s="14" t="s">
        <v>327</v>
      </c>
      <c r="B105" s="14" t="s">
        <v>328</v>
      </c>
      <c r="C105" s="14" t="s">
        <v>77</v>
      </c>
      <c r="F105" s="6" t="s">
        <v>118</v>
      </c>
    </row>
    <row r="106" spans="1:6">
      <c r="A106" s="14" t="s">
        <v>329</v>
      </c>
      <c r="B106" s="14" t="s">
        <v>330</v>
      </c>
      <c r="C106" s="14" t="s">
        <v>331</v>
      </c>
      <c r="D106" s="15">
        <v>1.7</v>
      </c>
      <c r="F106" s="6" t="s">
        <v>118</v>
      </c>
    </row>
    <row r="107" spans="1:6">
      <c r="A107" s="14" t="s">
        <v>332</v>
      </c>
      <c r="B107" s="14" t="s">
        <v>333</v>
      </c>
      <c r="C107" s="14" t="s">
        <v>334</v>
      </c>
      <c r="D107" s="15">
        <v>6.8</v>
      </c>
      <c r="F107" s="6" t="s">
        <v>118</v>
      </c>
    </row>
    <row r="108" spans="1:6">
      <c r="A108" s="14" t="s">
        <v>335</v>
      </c>
      <c r="B108" s="14" t="s">
        <v>336</v>
      </c>
      <c r="C108" s="14" t="s">
        <v>77</v>
      </c>
      <c r="F108" s="6" t="s">
        <v>118</v>
      </c>
    </row>
    <row r="109" spans="1:6">
      <c r="A109" s="14" t="s">
        <v>337</v>
      </c>
      <c r="B109" s="14" t="s">
        <v>338</v>
      </c>
      <c r="C109" s="14" t="s">
        <v>339</v>
      </c>
      <c r="D109" s="15">
        <v>345.34</v>
      </c>
      <c r="F109" s="6" t="s">
        <v>118</v>
      </c>
    </row>
    <row r="110" spans="1:6">
      <c r="A110" s="14" t="s">
        <v>340</v>
      </c>
      <c r="B110" s="14" t="s">
        <v>341</v>
      </c>
      <c r="C110" s="14" t="s">
        <v>77</v>
      </c>
      <c r="F110" s="6" t="s">
        <v>118</v>
      </c>
    </row>
    <row r="111" spans="1:6">
      <c r="A111" s="14" t="s">
        <v>342</v>
      </c>
      <c r="B111" s="14" t="s">
        <v>343</v>
      </c>
      <c r="C111" s="14" t="s">
        <v>77</v>
      </c>
      <c r="F111" s="6" t="s">
        <v>118</v>
      </c>
    </row>
    <row r="112" spans="1:6">
      <c r="A112" s="14" t="s">
        <v>344</v>
      </c>
      <c r="B112" s="14" t="s">
        <v>345</v>
      </c>
      <c r="C112" s="14" t="s">
        <v>77</v>
      </c>
      <c r="F112" s="6" t="s">
        <v>118</v>
      </c>
    </row>
    <row r="113" spans="1:6">
      <c r="A113" s="14" t="s">
        <v>346</v>
      </c>
      <c r="B113" s="14" t="s">
        <v>347</v>
      </c>
      <c r="C113" s="14" t="s">
        <v>77</v>
      </c>
      <c r="F113" s="6" t="s">
        <v>118</v>
      </c>
    </row>
    <row r="114" spans="1:6">
      <c r="A114" s="14" t="s">
        <v>348</v>
      </c>
      <c r="B114" s="14" t="s">
        <v>349</v>
      </c>
      <c r="C114" s="14" t="s">
        <v>77</v>
      </c>
      <c r="F114" s="6" t="s">
        <v>118</v>
      </c>
    </row>
    <row r="115" spans="1:6">
      <c r="A115" s="14" t="s">
        <v>350</v>
      </c>
      <c r="B115" s="14" t="s">
        <v>351</v>
      </c>
      <c r="C115" s="14" t="s">
        <v>77</v>
      </c>
      <c r="F115" s="6" t="s">
        <v>118</v>
      </c>
    </row>
    <row r="116" spans="1:6">
      <c r="A116" s="14" t="s">
        <v>352</v>
      </c>
      <c r="B116" s="14" t="s">
        <v>353</v>
      </c>
      <c r="C116" s="14" t="s">
        <v>77</v>
      </c>
      <c r="F116" s="6" t="s">
        <v>118</v>
      </c>
    </row>
    <row r="117" spans="1:6">
      <c r="A117" s="14" t="s">
        <v>354</v>
      </c>
      <c r="B117" s="14" t="s">
        <v>355</v>
      </c>
      <c r="C117" s="14" t="s">
        <v>77</v>
      </c>
      <c r="F117" s="6" t="s">
        <v>118</v>
      </c>
    </row>
    <row r="118" spans="1:6">
      <c r="A118" s="14" t="s">
        <v>356</v>
      </c>
      <c r="B118" s="14" t="s">
        <v>357</v>
      </c>
      <c r="C118" s="14" t="s">
        <v>179</v>
      </c>
      <c r="D118" s="15">
        <v>73</v>
      </c>
      <c r="F118" s="6" t="s">
        <v>118</v>
      </c>
    </row>
    <row r="119" spans="1:6">
      <c r="A119" s="14" t="s">
        <v>358</v>
      </c>
      <c r="B119" s="14" t="s">
        <v>359</v>
      </c>
      <c r="C119" s="14" t="s">
        <v>360</v>
      </c>
      <c r="D119" s="15">
        <v>84.4</v>
      </c>
      <c r="F119" s="6" t="s">
        <v>118</v>
      </c>
    </row>
    <row r="120" spans="1:6">
      <c r="A120" s="14" t="s">
        <v>361</v>
      </c>
      <c r="B120" s="14" t="s">
        <v>362</v>
      </c>
      <c r="C120" s="14" t="s">
        <v>77</v>
      </c>
      <c r="F120" s="6" t="s">
        <v>118</v>
      </c>
    </row>
    <row r="121" spans="1:6">
      <c r="A121" s="14" t="s">
        <v>363</v>
      </c>
      <c r="B121" s="14" t="s">
        <v>364</v>
      </c>
      <c r="C121" s="14" t="s">
        <v>365</v>
      </c>
      <c r="D121" s="15">
        <v>876</v>
      </c>
      <c r="F121" s="6" t="s">
        <v>118</v>
      </c>
    </row>
    <row r="122" spans="1:6">
      <c r="A122" s="14" t="s">
        <v>366</v>
      </c>
      <c r="B122" s="14" t="s">
        <v>367</v>
      </c>
      <c r="C122" s="14" t="s">
        <v>77</v>
      </c>
      <c r="F122" s="6" t="s">
        <v>118</v>
      </c>
    </row>
    <row r="123" spans="1:6">
      <c r="A123" s="14" t="s">
        <v>368</v>
      </c>
      <c r="B123" s="14" t="s">
        <v>369</v>
      </c>
      <c r="C123" s="14" t="s">
        <v>370</v>
      </c>
      <c r="D123" s="15">
        <v>24</v>
      </c>
      <c r="F123" s="6" t="s">
        <v>118</v>
      </c>
    </row>
    <row r="124" spans="1:6">
      <c r="A124" s="14" t="s">
        <v>371</v>
      </c>
      <c r="B124" s="14" t="s">
        <v>372</v>
      </c>
      <c r="C124" s="14" t="s">
        <v>373</v>
      </c>
      <c r="D124" s="15">
        <v>14</v>
      </c>
      <c r="F124" s="6" t="s">
        <v>118</v>
      </c>
    </row>
    <row r="125" spans="1:6">
      <c r="A125" s="14" t="s">
        <v>374</v>
      </c>
      <c r="B125" s="14" t="s">
        <v>375</v>
      </c>
      <c r="C125" s="14" t="s">
        <v>77</v>
      </c>
      <c r="F125" s="6" t="s">
        <v>118</v>
      </c>
    </row>
    <row r="126" spans="1:6">
      <c r="A126" s="14" t="s">
        <v>376</v>
      </c>
      <c r="B126" s="14" t="s">
        <v>377</v>
      </c>
      <c r="C126" s="14" t="s">
        <v>77</v>
      </c>
      <c r="F126" s="6" t="s">
        <v>118</v>
      </c>
    </row>
    <row r="127" spans="1:6">
      <c r="A127" s="14" t="s">
        <v>378</v>
      </c>
      <c r="B127" s="14" t="s">
        <v>379</v>
      </c>
      <c r="C127" s="14" t="s">
        <v>77</v>
      </c>
      <c r="F127" s="6" t="s">
        <v>118</v>
      </c>
    </row>
    <row r="128" spans="1:6">
      <c r="A128" s="14" t="s">
        <v>380</v>
      </c>
      <c r="B128" s="14" t="s">
        <v>381</v>
      </c>
      <c r="C128" s="14" t="s">
        <v>382</v>
      </c>
      <c r="D128" s="15">
        <v>10.8</v>
      </c>
      <c r="F128" s="6" t="s">
        <v>118</v>
      </c>
    </row>
    <row r="129" spans="1:6">
      <c r="A129" s="14" t="s">
        <v>383</v>
      </c>
      <c r="B129" s="14" t="s">
        <v>384</v>
      </c>
      <c r="C129" s="14" t="s">
        <v>385</v>
      </c>
      <c r="D129" s="15">
        <v>1039</v>
      </c>
      <c r="F129" s="6" t="s">
        <v>118</v>
      </c>
    </row>
    <row r="130" spans="1:6">
      <c r="A130" s="14" t="s">
        <v>386</v>
      </c>
      <c r="B130" s="14" t="s">
        <v>387</v>
      </c>
      <c r="C130" s="14" t="s">
        <v>77</v>
      </c>
      <c r="F130" s="6" t="s">
        <v>118</v>
      </c>
    </row>
    <row r="131" spans="1:6">
      <c r="A131" s="14" t="s">
        <v>388</v>
      </c>
      <c r="B131" s="14" t="s">
        <v>389</v>
      </c>
      <c r="C131" s="14" t="s">
        <v>77</v>
      </c>
      <c r="F131" s="6" t="s">
        <v>118</v>
      </c>
    </row>
    <row r="132" spans="1:6">
      <c r="A132" s="14" t="s">
        <v>390</v>
      </c>
      <c r="B132" s="14" t="s">
        <v>391</v>
      </c>
      <c r="C132" s="14" t="s">
        <v>77</v>
      </c>
      <c r="F132" s="6" t="s">
        <v>118</v>
      </c>
    </row>
    <row r="133" spans="1:6">
      <c r="A133" s="14" t="s">
        <v>392</v>
      </c>
      <c r="B133" s="14" t="s">
        <v>393</v>
      </c>
      <c r="C133" s="14" t="s">
        <v>394</v>
      </c>
      <c r="D133" s="15">
        <v>13.5</v>
      </c>
      <c r="F133" s="6" t="s">
        <v>118</v>
      </c>
    </row>
    <row r="134" spans="1:6">
      <c r="A134" s="14" t="s">
        <v>77</v>
      </c>
      <c r="B134" s="14" t="s">
        <v>77</v>
      </c>
      <c r="C134" s="14" t="s">
        <v>77</v>
      </c>
      <c r="F134" s="6" t="s">
        <v>118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13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8" sqref="B8"/>
    </sheetView>
  </sheetViews>
  <sheetFormatPr defaultColWidth="9" defaultRowHeight="12.5"/>
  <cols>
    <col min="1" max="1" width="45.81640625" style="6" customWidth="1"/>
    <col min="2" max="2" width="14.26953125" style="2" customWidth="1"/>
    <col min="3" max="3" width="13.54296875" style="2" customWidth="1"/>
    <col min="4" max="4" width="11.54296875" style="2" customWidth="1"/>
    <col min="5" max="5" width="12.08984375" style="7" customWidth="1"/>
    <col min="6" max="6" width="10.08984375" style="8" customWidth="1"/>
    <col min="7" max="7" width="9.08984375" style="8" customWidth="1"/>
    <col min="8" max="23" width="9.08984375" style="6" customWidth="1"/>
    <col min="24" max="25" width="5.7265625" style="6" customWidth="1"/>
    <col min="26" max="26" width="6.54296875" style="6" customWidth="1"/>
    <col min="27" max="27" width="24.26953125" style="6" customWidth="1"/>
    <col min="28" max="28" width="4.26953125" style="6" customWidth="1"/>
    <col min="29" max="29" width="8.26953125" style="6" customWidth="1"/>
    <col min="30" max="30" width="8.7265625" style="6" customWidth="1"/>
    <col min="31" max="37" width="9.08984375" style="6" customWidth="1"/>
  </cols>
  <sheetData>
    <row r="1" spans="1:30" s="6" customFormat="1" ht="10.5">
      <c r="A1" s="9" t="s">
        <v>1</v>
      </c>
      <c r="B1" s="2"/>
      <c r="D1" s="2"/>
      <c r="E1" s="9" t="s">
        <v>70</v>
      </c>
      <c r="Z1" s="3" t="s">
        <v>2</v>
      </c>
      <c r="AA1" s="3" t="s">
        <v>3</v>
      </c>
      <c r="AB1" s="3" t="s">
        <v>4</v>
      </c>
      <c r="AC1" s="3" t="s">
        <v>5</v>
      </c>
      <c r="AD1" s="3" t="s">
        <v>6</v>
      </c>
    </row>
    <row r="2" spans="1:30" s="6" customFormat="1" ht="10.5">
      <c r="A2" s="9" t="s">
        <v>71</v>
      </c>
      <c r="B2" s="2"/>
      <c r="D2" s="2"/>
      <c r="E2" s="9" t="s">
        <v>72</v>
      </c>
      <c r="Z2" s="3" t="s">
        <v>9</v>
      </c>
      <c r="AA2" s="4" t="s">
        <v>66</v>
      </c>
      <c r="AB2" s="4" t="s">
        <v>11</v>
      </c>
      <c r="AC2" s="4"/>
      <c r="AD2" s="5"/>
    </row>
    <row r="3" spans="1:30" s="6" customFormat="1" ht="10.5">
      <c r="A3" s="9" t="s">
        <v>12</v>
      </c>
      <c r="B3" s="2"/>
      <c r="D3" s="2"/>
      <c r="E3" s="9" t="s">
        <v>396</v>
      </c>
      <c r="Z3" s="3" t="s">
        <v>13</v>
      </c>
      <c r="AA3" s="4" t="s">
        <v>67</v>
      </c>
      <c r="AB3" s="4" t="s">
        <v>11</v>
      </c>
      <c r="AC3" s="4" t="s">
        <v>15</v>
      </c>
      <c r="AD3" s="5" t="s">
        <v>16</v>
      </c>
    </row>
    <row r="4" spans="1:30" s="6" customFormat="1" ht="10.5">
      <c r="Z4" s="3" t="s">
        <v>17</v>
      </c>
      <c r="AA4" s="4" t="s">
        <v>68</v>
      </c>
      <c r="AB4" s="4" t="s">
        <v>11</v>
      </c>
      <c r="AC4" s="4"/>
      <c r="AD4" s="5"/>
    </row>
    <row r="5" spans="1:30" s="6" customFormat="1" ht="10.5">
      <c r="A5" s="9" t="s">
        <v>73</v>
      </c>
      <c r="Z5" s="3" t="s">
        <v>19</v>
      </c>
      <c r="AA5" s="4" t="s">
        <v>67</v>
      </c>
      <c r="AB5" s="4" t="s">
        <v>11</v>
      </c>
      <c r="AC5" s="4" t="s">
        <v>15</v>
      </c>
      <c r="AD5" s="5" t="s">
        <v>16</v>
      </c>
    </row>
    <row r="6" spans="1:30" s="6" customFormat="1" ht="10.5">
      <c r="A6" s="9" t="s">
        <v>74</v>
      </c>
    </row>
    <row r="7" spans="1:30" s="6" customFormat="1" ht="10.5">
      <c r="A7" s="9" t="s">
        <v>75</v>
      </c>
    </row>
    <row r="8" spans="1:30" ht="13">
      <c r="A8" s="6" t="s">
        <v>76</v>
      </c>
      <c r="B8" s="10"/>
      <c r="G8" s="6"/>
    </row>
    <row r="9" spans="1:30">
      <c r="A9" s="11" t="s">
        <v>69</v>
      </c>
      <c r="B9" s="11" t="s">
        <v>28</v>
      </c>
      <c r="C9" s="11" t="s">
        <v>29</v>
      </c>
      <c r="D9" s="11" t="s">
        <v>30</v>
      </c>
      <c r="E9" s="12" t="s">
        <v>31</v>
      </c>
      <c r="F9" s="12" t="s">
        <v>32</v>
      </c>
      <c r="G9" s="12" t="s">
        <v>37</v>
      </c>
    </row>
    <row r="10" spans="1:30">
      <c r="A10" s="13"/>
      <c r="B10" s="13"/>
      <c r="C10" s="13" t="s">
        <v>51</v>
      </c>
      <c r="D10" s="13"/>
      <c r="E10" s="13" t="s">
        <v>30</v>
      </c>
      <c r="F10" s="13" t="s">
        <v>30</v>
      </c>
      <c r="G10" s="13" t="s">
        <v>30</v>
      </c>
    </row>
    <row r="12" spans="1:30">
      <c r="A12" s="6" t="s">
        <v>112</v>
      </c>
      <c r="B12" s="2">
        <f>Prehlad!H25</f>
        <v>0</v>
      </c>
      <c r="C12" s="2">
        <f>Prehlad!I25</f>
        <v>0</v>
      </c>
      <c r="D12" s="2">
        <f>Prehlad!J25</f>
        <v>0</v>
      </c>
      <c r="E12" s="7">
        <f>Prehlad!L25</f>
        <v>0</v>
      </c>
      <c r="F12" s="8">
        <f>Prehlad!N25</f>
        <v>0</v>
      </c>
      <c r="G12" s="8">
        <f>Prehlad!W25</f>
        <v>0</v>
      </c>
    </row>
    <row r="13" spans="1:30">
      <c r="A13" s="6" t="s">
        <v>113</v>
      </c>
      <c r="B13" s="2">
        <f>Prehlad!H26</f>
        <v>0</v>
      </c>
      <c r="C13" s="2">
        <f>Prehlad!I26</f>
        <v>0</v>
      </c>
      <c r="D13" s="2">
        <f>Prehlad!J26</f>
        <v>0</v>
      </c>
      <c r="E13" s="7">
        <f>Prehlad!L26</f>
        <v>0</v>
      </c>
      <c r="F13" s="8">
        <f>Prehlad!N26</f>
        <v>0</v>
      </c>
      <c r="G13" s="8">
        <f>Prehlad!W26</f>
        <v>0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Prehlad</vt:lpstr>
      <vt:lpstr>Figury</vt:lpstr>
      <vt:lpstr>Rekapitulacia</vt:lpstr>
      <vt:lpstr>Figury!Názvy_tlače</vt:lpstr>
      <vt:lpstr>Prehlad!Názvy_tlače</vt:lpstr>
      <vt:lpstr>Rekapitulacia!Názvy_tlače</vt:lpstr>
      <vt:lpstr>Figury!Oblasť_tlače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Magdalena Hornakova</cp:lastModifiedBy>
  <cp:revision>2</cp:revision>
  <cp:lastPrinted>2019-05-20T14:23:00Z</cp:lastPrinted>
  <dcterms:created xsi:type="dcterms:W3CDTF">1999-04-06T07:39:00Z</dcterms:created>
  <dcterms:modified xsi:type="dcterms:W3CDTF">2026-04-27T11:40:19Z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